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H:\Mijn Documenten\Mijn Projecten\ESM DomstadIT en FenH\"/>
    </mc:Choice>
  </mc:AlternateContent>
  <xr:revisionPtr revIDLastSave="0" documentId="8_{E1CCC6C4-A56C-4995-8BA5-6D3B5EF405AF}" xr6:coauthVersionLast="44" xr6:coauthVersionMax="44" xr10:uidLastSave="{00000000-0000-0000-0000-000000000000}"/>
  <bookViews>
    <workbookView xWindow="2400" yWindow="165" windowWidth="21600" windowHeight="12735" xr2:uid="{00000000-000D-0000-FFFF-FFFF00000000}"/>
  </bookViews>
  <sheets>
    <sheet name="Totaalplaatje" sheetId="1" r:id="rId1"/>
    <sheet name="TOPdesk" sheetId="2" r:id="rId2"/>
    <sheet name="ServiceNow" sheetId="3" r:id="rId3"/>
  </sheets>
  <definedNames>
    <definedName name="_xlnm._FilterDatabase" localSheetId="1" hidden="1">TOPdesk!$A$1:$G$1</definedName>
    <definedName name="_xlnm._FilterDatabase" localSheetId="0" hidden="1">Totaalplaatje!$A$1:$D$218</definedName>
  </definedNames>
  <calcPr calcId="191028"/>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93" i="2" l="1"/>
  <c r="G194" i="2"/>
  <c r="G195" i="2"/>
  <c r="G196" i="2"/>
  <c r="G197" i="2"/>
  <c r="G198" i="2"/>
  <c r="G199" i="2"/>
  <c r="G200" i="2"/>
  <c r="G201" i="2"/>
  <c r="G202" i="2"/>
  <c r="G203" i="2"/>
  <c r="G204" i="2"/>
  <c r="G205" i="2"/>
  <c r="G206" i="2"/>
  <c r="G207" i="2"/>
  <c r="G208" i="2"/>
  <c r="G209" i="2"/>
  <c r="G210" i="2"/>
  <c r="G211" i="2"/>
  <c r="G212" i="2"/>
  <c r="G213" i="2"/>
  <c r="G214" i="2"/>
  <c r="G215" i="2"/>
  <c r="G216" i="2"/>
  <c r="G217" i="2"/>
  <c r="G218" i="2"/>
  <c r="G219" i="2"/>
  <c r="G192" i="2"/>
  <c r="G191" i="2"/>
  <c r="G190" i="2"/>
  <c r="G189" i="2"/>
  <c r="G188" i="2"/>
  <c r="G187" i="2"/>
  <c r="G186" i="2"/>
  <c r="D3" i="1"/>
  <c r="D4" i="1"/>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 i="1"/>
  <c r="G170" i="2"/>
  <c r="G171" i="2"/>
  <c r="G172" i="2"/>
  <c r="G173" i="2"/>
  <c r="G174" i="2"/>
  <c r="G175" i="2"/>
  <c r="G176" i="2"/>
  <c r="G177" i="2"/>
  <c r="G178" i="2"/>
  <c r="G179" i="2"/>
  <c r="G180" i="2"/>
  <c r="G181" i="2"/>
  <c r="G182" i="2"/>
  <c r="G183" i="2"/>
  <c r="G184" i="2"/>
  <c r="G185" i="2"/>
  <c r="C44" i="1"/>
  <c r="C45" i="1"/>
  <c r="C46" i="1"/>
  <c r="C47" i="1"/>
  <c r="C48" i="1"/>
  <c r="C49" i="1"/>
  <c r="C50" i="1"/>
  <c r="C51" i="1"/>
  <c r="C52" i="1"/>
  <c r="C53" i="1"/>
  <c r="C54" i="1"/>
  <c r="C55" i="1"/>
  <c r="C56" i="1"/>
  <c r="C57" i="1"/>
  <c r="C58" i="1"/>
  <c r="C59" i="1"/>
  <c r="C79" i="1"/>
  <c r="C80" i="1"/>
  <c r="C104" i="1"/>
  <c r="C116" i="1"/>
  <c r="C117" i="1"/>
  <c r="C118" i="1"/>
  <c r="C119" i="1"/>
  <c r="C145" i="1"/>
  <c r="C146" i="1"/>
  <c r="C147" i="1"/>
  <c r="C148" i="1"/>
  <c r="C149" i="1"/>
  <c r="C150" i="1"/>
  <c r="C151" i="1"/>
  <c r="C168" i="1"/>
  <c r="C169" i="1"/>
  <c r="C170" i="1"/>
  <c r="C171" i="1"/>
  <c r="C172" i="1"/>
  <c r="C173" i="1"/>
  <c r="C174" i="1"/>
  <c r="C175" i="1"/>
  <c r="C176" i="1"/>
  <c r="C177" i="1"/>
  <c r="C178" i="1"/>
  <c r="C179" i="1"/>
  <c r="C180" i="1"/>
  <c r="C181" i="1"/>
  <c r="C182" i="1"/>
  <c r="C183" i="1"/>
  <c r="C184" i="1"/>
  <c r="C202" i="1"/>
  <c r="C217" i="1"/>
  <c r="C218" i="1"/>
  <c r="G166" i="2"/>
  <c r="C213" i="1" s="1"/>
  <c r="G3" i="2"/>
  <c r="C3" i="1" s="1"/>
  <c r="G4" i="2"/>
  <c r="C4" i="1" s="1"/>
  <c r="G5" i="2"/>
  <c r="C5" i="1" s="1"/>
  <c r="G6" i="2"/>
  <c r="C6" i="1" s="1"/>
  <c r="G7" i="2"/>
  <c r="C7" i="1" s="1"/>
  <c r="G8" i="2"/>
  <c r="C8" i="1" s="1"/>
  <c r="G9" i="2"/>
  <c r="C9" i="1" s="1"/>
  <c r="G10" i="2"/>
  <c r="C10" i="1" s="1"/>
  <c r="G11" i="2"/>
  <c r="C11" i="1" s="1"/>
  <c r="G12" i="2"/>
  <c r="C12" i="1" s="1"/>
  <c r="G13" i="2"/>
  <c r="C13" i="1" s="1"/>
  <c r="G14" i="2"/>
  <c r="C14" i="1" s="1"/>
  <c r="G15" i="2"/>
  <c r="C15" i="1" s="1"/>
  <c r="G16" i="2"/>
  <c r="C16" i="1" s="1"/>
  <c r="G17" i="2"/>
  <c r="C17" i="1" s="1"/>
  <c r="G18" i="2"/>
  <c r="C18" i="1" s="1"/>
  <c r="G19" i="2"/>
  <c r="C19" i="1" s="1"/>
  <c r="G20" i="2"/>
  <c r="C20" i="1" s="1"/>
  <c r="G21" i="2"/>
  <c r="C21" i="1" s="1"/>
  <c r="G22" i="2"/>
  <c r="C22" i="1" s="1"/>
  <c r="G23" i="2"/>
  <c r="C23" i="1" s="1"/>
  <c r="G24" i="2"/>
  <c r="C24" i="1" s="1"/>
  <c r="G25" i="2"/>
  <c r="C25" i="1" s="1"/>
  <c r="G26" i="2"/>
  <c r="C26" i="1" s="1"/>
  <c r="G27" i="2"/>
  <c r="C27" i="1" s="1"/>
  <c r="G28" i="2"/>
  <c r="C28" i="1" s="1"/>
  <c r="G29" i="2"/>
  <c r="C29" i="1" s="1"/>
  <c r="G30" i="2"/>
  <c r="C30" i="1" s="1"/>
  <c r="G31" i="2"/>
  <c r="C31" i="1" s="1"/>
  <c r="G32" i="2"/>
  <c r="C32" i="1" s="1"/>
  <c r="G33" i="2"/>
  <c r="C33" i="1" s="1"/>
  <c r="G34" i="2"/>
  <c r="C34" i="1" s="1"/>
  <c r="G35" i="2"/>
  <c r="C35" i="1" s="1"/>
  <c r="G36" i="2"/>
  <c r="C36" i="1" s="1"/>
  <c r="G37" i="2"/>
  <c r="C37" i="1" s="1"/>
  <c r="G38" i="2"/>
  <c r="C38" i="1" s="1"/>
  <c r="G39" i="2"/>
  <c r="C39" i="1" s="1"/>
  <c r="G40" i="2"/>
  <c r="C40" i="1" s="1"/>
  <c r="G41" i="2"/>
  <c r="C41" i="1" s="1"/>
  <c r="G42" i="2"/>
  <c r="C42" i="1" s="1"/>
  <c r="G43" i="2"/>
  <c r="C43" i="1" s="1"/>
  <c r="G44" i="2"/>
  <c r="C60" i="1" s="1"/>
  <c r="G45" i="2"/>
  <c r="C61" i="1" s="1"/>
  <c r="G46" i="2"/>
  <c r="C62" i="1" s="1"/>
  <c r="G47" i="2"/>
  <c r="C63" i="1" s="1"/>
  <c r="G48" i="2"/>
  <c r="C64" i="1" s="1"/>
  <c r="G49" i="2"/>
  <c r="C65" i="1" s="1"/>
  <c r="G50" i="2"/>
  <c r="C66" i="1" s="1"/>
  <c r="G51" i="2"/>
  <c r="C67" i="1" s="1"/>
  <c r="G52" i="2"/>
  <c r="C68" i="1" s="1"/>
  <c r="G53" i="2"/>
  <c r="C69" i="1" s="1"/>
  <c r="G54" i="2"/>
  <c r="C70" i="1" s="1"/>
  <c r="G55" i="2"/>
  <c r="C71" i="1" s="1"/>
  <c r="G56" i="2"/>
  <c r="C72" i="1" s="1"/>
  <c r="G57" i="2"/>
  <c r="C73" i="1" s="1"/>
  <c r="G58" i="2"/>
  <c r="C74" i="1" s="1"/>
  <c r="G59" i="2"/>
  <c r="C75" i="1" s="1"/>
  <c r="G60" i="2"/>
  <c r="C76" i="1" s="1"/>
  <c r="G61" i="2"/>
  <c r="C77" i="1" s="1"/>
  <c r="G62" i="2"/>
  <c r="C78" i="1" s="1"/>
  <c r="G63" i="2"/>
  <c r="C81" i="1" s="1"/>
  <c r="G64" i="2"/>
  <c r="C82" i="1" s="1"/>
  <c r="G65" i="2"/>
  <c r="C83" i="1" s="1"/>
  <c r="G66" i="2"/>
  <c r="C84" i="1" s="1"/>
  <c r="G67" i="2"/>
  <c r="C85" i="1" s="1"/>
  <c r="G68" i="2"/>
  <c r="C86" i="1" s="1"/>
  <c r="G69" i="2"/>
  <c r="C87" i="1" s="1"/>
  <c r="G70" i="2"/>
  <c r="C88" i="1" s="1"/>
  <c r="G71" i="2"/>
  <c r="C89" i="1" s="1"/>
  <c r="G72" i="2"/>
  <c r="C90" i="1" s="1"/>
  <c r="G73" i="2"/>
  <c r="C91" i="1" s="1"/>
  <c r="G74" i="2"/>
  <c r="C92" i="1" s="1"/>
  <c r="G75" i="2"/>
  <c r="C93" i="1" s="1"/>
  <c r="G76" i="2"/>
  <c r="C94" i="1" s="1"/>
  <c r="G77" i="2"/>
  <c r="C95" i="1" s="1"/>
  <c r="G78" i="2"/>
  <c r="C96" i="1" s="1"/>
  <c r="G79" i="2"/>
  <c r="C97" i="1" s="1"/>
  <c r="G80" i="2"/>
  <c r="C98" i="1" s="1"/>
  <c r="G81" i="2"/>
  <c r="C99" i="1" s="1"/>
  <c r="G82" i="2"/>
  <c r="C100" i="1" s="1"/>
  <c r="G83" i="2"/>
  <c r="C101" i="1" s="1"/>
  <c r="G84" i="2"/>
  <c r="C102" i="1" s="1"/>
  <c r="G85" i="2"/>
  <c r="C103" i="1" s="1"/>
  <c r="G87" i="2"/>
  <c r="C105" i="1" s="1"/>
  <c r="G88" i="2"/>
  <c r="C106" i="1" s="1"/>
  <c r="G89" i="2"/>
  <c r="C107" i="1" s="1"/>
  <c r="G90" i="2"/>
  <c r="C108" i="1" s="1"/>
  <c r="G91" i="2"/>
  <c r="C109" i="1" s="1"/>
  <c r="G92" i="2"/>
  <c r="C110" i="1" s="1"/>
  <c r="G93" i="2"/>
  <c r="C111" i="1" s="1"/>
  <c r="G94" i="2"/>
  <c r="C112" i="1" s="1"/>
  <c r="G95" i="2"/>
  <c r="C113" i="1" s="1"/>
  <c r="G96" i="2"/>
  <c r="C114" i="1" s="1"/>
  <c r="G97" i="2"/>
  <c r="C115" i="1" s="1"/>
  <c r="G98" i="2"/>
  <c r="C120" i="1" s="1"/>
  <c r="G99" i="2"/>
  <c r="C121" i="1" s="1"/>
  <c r="G100" i="2"/>
  <c r="C122" i="1" s="1"/>
  <c r="G101" i="2"/>
  <c r="C123" i="1" s="1"/>
  <c r="G102" i="2"/>
  <c r="C124" i="1" s="1"/>
  <c r="G103" i="2"/>
  <c r="C125" i="1" s="1"/>
  <c r="G104" i="2"/>
  <c r="C126" i="1" s="1"/>
  <c r="G105" i="2"/>
  <c r="C127" i="1" s="1"/>
  <c r="G106" i="2"/>
  <c r="C128" i="1" s="1"/>
  <c r="G107" i="2"/>
  <c r="C129" i="1" s="1"/>
  <c r="G108" i="2"/>
  <c r="C130" i="1" s="1"/>
  <c r="G109" i="2"/>
  <c r="C131" i="1" s="1"/>
  <c r="G110" i="2"/>
  <c r="C132" i="1" s="1"/>
  <c r="G111" i="2"/>
  <c r="C133" i="1" s="1"/>
  <c r="G112" i="2"/>
  <c r="C134" i="1" s="1"/>
  <c r="G113" i="2"/>
  <c r="C135" i="1" s="1"/>
  <c r="G114" i="2"/>
  <c r="C136" i="1" s="1"/>
  <c r="G115" i="2"/>
  <c r="C137" i="1" s="1"/>
  <c r="G116" i="2"/>
  <c r="C138" i="1" s="1"/>
  <c r="G117" i="2"/>
  <c r="C139" i="1" s="1"/>
  <c r="G118" i="2"/>
  <c r="C140" i="1" s="1"/>
  <c r="G119" i="2"/>
  <c r="C141" i="1" s="1"/>
  <c r="G120" i="2"/>
  <c r="C142" i="1" s="1"/>
  <c r="G121" i="2"/>
  <c r="C143" i="1" s="1"/>
  <c r="G122" i="2"/>
  <c r="C144" i="1" s="1"/>
  <c r="G123" i="2"/>
  <c r="C152" i="1" s="1"/>
  <c r="G124" i="2"/>
  <c r="C153" i="1" s="1"/>
  <c r="G125" i="2"/>
  <c r="C154" i="1" s="1"/>
  <c r="G126" i="2"/>
  <c r="C155" i="1" s="1"/>
  <c r="G127" i="2"/>
  <c r="C156" i="1" s="1"/>
  <c r="G128" i="2"/>
  <c r="C157" i="1" s="1"/>
  <c r="G129" i="2"/>
  <c r="C158" i="1" s="1"/>
  <c r="G130" i="2"/>
  <c r="C159" i="1" s="1"/>
  <c r="G131" i="2"/>
  <c r="C160" i="1" s="1"/>
  <c r="G132" i="2"/>
  <c r="C161" i="1" s="1"/>
  <c r="G133" i="2"/>
  <c r="C162" i="1" s="1"/>
  <c r="G134" i="2"/>
  <c r="C163" i="1" s="1"/>
  <c r="G135" i="2"/>
  <c r="C164" i="1" s="1"/>
  <c r="G136" i="2"/>
  <c r="C165" i="1" s="1"/>
  <c r="G137" i="2"/>
  <c r="C166" i="1" s="1"/>
  <c r="G138" i="2"/>
  <c r="C167" i="1" s="1"/>
  <c r="G139" i="2"/>
  <c r="C185" i="1" s="1"/>
  <c r="G140" i="2"/>
  <c r="C186" i="1" s="1"/>
  <c r="G141" i="2"/>
  <c r="C187" i="1" s="1"/>
  <c r="G142" i="2"/>
  <c r="C188" i="1" s="1"/>
  <c r="G143" i="2"/>
  <c r="C189" i="1" s="1"/>
  <c r="G144" i="2"/>
  <c r="C190" i="1" s="1"/>
  <c r="G145" i="2"/>
  <c r="C191" i="1" s="1"/>
  <c r="G146" i="2"/>
  <c r="C192" i="1" s="1"/>
  <c r="G147" i="2"/>
  <c r="C193" i="1" s="1"/>
  <c r="G148" i="2"/>
  <c r="C194" i="1" s="1"/>
  <c r="G149" i="2"/>
  <c r="C195" i="1" s="1"/>
  <c r="G150" i="2"/>
  <c r="C196" i="1" s="1"/>
  <c r="G151" i="2"/>
  <c r="C197" i="1" s="1"/>
  <c r="G152" i="2"/>
  <c r="C198" i="1" s="1"/>
  <c r="G153" i="2"/>
  <c r="C199" i="1" s="1"/>
  <c r="G154" i="2"/>
  <c r="C200" i="1" s="1"/>
  <c r="G155" i="2"/>
  <c r="C201" i="1" s="1"/>
  <c r="G156" i="2"/>
  <c r="C203" i="1" s="1"/>
  <c r="G157" i="2"/>
  <c r="C204" i="1" s="1"/>
  <c r="G158" i="2"/>
  <c r="C205" i="1" s="1"/>
  <c r="G159" i="2"/>
  <c r="C206" i="1" s="1"/>
  <c r="G160" i="2"/>
  <c r="C207" i="1" s="1"/>
  <c r="G161" i="2"/>
  <c r="C208" i="1" s="1"/>
  <c r="G162" i="2"/>
  <c r="C209" i="1" s="1"/>
  <c r="G163" i="2"/>
  <c r="C210" i="1" s="1"/>
  <c r="G164" i="2"/>
  <c r="C211" i="1" s="1"/>
  <c r="G165" i="2"/>
  <c r="C212" i="1" s="1"/>
  <c r="G167" i="2"/>
  <c r="C214" i="1" s="1"/>
  <c r="G168" i="2"/>
  <c r="C215" i="1" s="1"/>
  <c r="G169" i="2"/>
  <c r="C216" i="1" s="1"/>
  <c r="G2" i="2"/>
  <c r="C2" i="1" s="1"/>
</calcChain>
</file>

<file path=xl/sharedStrings.xml><?xml version="1.0" encoding="utf-8"?>
<sst xmlns="http://schemas.openxmlformats.org/spreadsheetml/2006/main" count="1747" uniqueCount="249">
  <si>
    <t>Groep</t>
  </si>
  <si>
    <t>Functionaliteit</t>
  </si>
  <si>
    <t>TOPdesk</t>
  </si>
  <si>
    <t>ServiceNow</t>
  </si>
  <si>
    <t>Algemeen</t>
  </si>
  <si>
    <t>Vips kunnen definiëren en herkenbaar weergeven in melding</t>
  </si>
  <si>
    <t>Meerdere vipstatussen kunnen definiëren</t>
  </si>
  <si>
    <t>Aangepaste SLA gekoppeld aan vipstatus</t>
  </si>
  <si>
    <t xml:space="preserve">Oplossingen kunnen markeren als ‘bekende oplossing’ </t>
  </si>
  <si>
    <t xml:space="preserve">Mogelijkheid om velden af te schermen voor de klant </t>
  </si>
  <si>
    <t>Mogelijkheid om notities af te schermen voor de klant</t>
  </si>
  <si>
    <t>Chatbot ondersteuning voor eindgebruikers in het portaal om juiste formulieren/informatie te vinden</t>
  </si>
  <si>
    <t>Chatbot ondersteuning voor eindgebruikers in het portaal om sneller antwoorden te vinden</t>
  </si>
  <si>
    <t>Servicedeskmedewerkers moeten meldingen kunnen aanmaken op naam van een andere aanvrager</t>
  </si>
  <si>
    <t>Volledige historie van meldingen (activiteiten, uitvoerders, doorlooptijden, kosten, opmerkingen, aangepaste velden, verzonden mails, toegevoegde bijlages, etc.)</t>
  </si>
  <si>
    <t>Behandelaars kunnen bestanden toevoegen met Drag and Drop</t>
  </si>
  <si>
    <t>Mogelijkheid om aanvragen vanuit een groep te doen (bijv. contactpersonen voor externe afdeling)</t>
  </si>
  <si>
    <t>Status van taken kan aangepast worden, onder andere wacht op klant, wacht op leverancier en wacht intern</t>
  </si>
  <si>
    <t>Er is ook vanuit een taak te zien als de hoofdmelding een toevoeging (bijv. van de gebruiker doormiddel van mailimport of reactie binnen tool)</t>
  </si>
  <si>
    <t>Zoekmogelijkheid naar alle velden in meldingen</t>
  </si>
  <si>
    <t>Servicedeskmedewerker kan gebruiker vinden aan de hand van telefoonnummer gekoppeld in CMDB</t>
  </si>
  <si>
    <t>Servicedeskmedewerker kan bij registratie (contact)gegevens en eerdere meldingen van aanvrager inzien</t>
  </si>
  <si>
    <t>Licentie tool is ook geldig voor OTA</t>
  </si>
  <si>
    <t>Automation</t>
  </si>
  <si>
    <t>Ondersteuning voor powershell scripts (bijv. voor mutatie van AD, VRA, etc.)</t>
  </si>
  <si>
    <t xml:space="preserve">Muteren CMDB direct vanuit workflow </t>
  </si>
  <si>
    <t>Muteren van Cloud bronnen</t>
  </si>
  <si>
    <t>Muteren van on premise bronnen</t>
  </si>
  <si>
    <t>Programatuur vanuit DevOps kunnen pushen naar de tool in OTA en Prod</t>
  </si>
  <si>
    <t>Logging van meta-data van workflows (bijv. gemaakte wijzigingen, versienummers, etc.)</t>
  </si>
  <si>
    <t>Overall logging voor monitoring</t>
  </si>
  <si>
    <t>Auditing van de runbooks</t>
  </si>
  <si>
    <t>Scheduling van runbooks</t>
  </si>
  <si>
    <t>Handmatig aftrappen van runbooks via een interface</t>
  </si>
  <si>
    <t>Encrypted opslaan van wachtwoorden voor serviceaccounts</t>
  </si>
  <si>
    <t>Ondersteuning voor maken van runbook variabelen</t>
  </si>
  <si>
    <t>Bestaande connector voor integratie met processen (incident, change, etc.)</t>
  </si>
  <si>
    <t>Bestaande connector voor integratie met SCOM</t>
  </si>
  <si>
    <t>Bestaande connector voor integratie met Azure DevOps</t>
  </si>
  <si>
    <t>Configuratie vanuit ene omgeving naar andere over kunnen zetten (OTAP)</t>
  </si>
  <si>
    <t>CMDB</t>
  </si>
  <si>
    <t>Licenties bij kunnen houden en op basis daarvan software uit kunnen geven</t>
  </si>
  <si>
    <t xml:space="preserve">CMDB automatisch kunnen vullen vanuit SCOM </t>
  </si>
  <si>
    <t>CMDB automatisch kunnen vullen vanuit SCCM</t>
  </si>
  <si>
    <t>CMDB automatisch kunnen vullen vanuit AD</t>
  </si>
  <si>
    <t>Relaties tussen CMDB items kunnen leggen</t>
  </si>
  <si>
    <t>Bulkimport vanuit Excel- of csv-bestand</t>
  </si>
  <si>
    <t>Bulkimport kunnen schedulen</t>
  </si>
  <si>
    <t>Kwaliteitscontrole bij bulkimport (onjuiste waardes, dubbele waardes) met feedback</t>
  </si>
  <si>
    <t>Evenementen</t>
  </si>
  <si>
    <t>De aanvraag van een evenement en de bijbehorende reservering ruimte zijn gekoppeld of één melding (in ons huidige systeem zijn dit twee losse tickets)</t>
  </si>
  <si>
    <t>Bij een aanvraag voor een evenement wordt de gekozen ruimte vastgehouden tot annuleren of bevestigen</t>
  </si>
  <si>
    <t>Een aanvraag kan na indienen alleen nog aangepast worden door een specifieke groep</t>
  </si>
  <si>
    <t>Planbord voor evenementen om te zien waar ruimte is</t>
  </si>
  <si>
    <t>Op het planbord is zichtbaar om wat voor soort evenement het gaat (evenement, vergadering of reservering)</t>
  </si>
  <si>
    <t>Via taken is het mogelijk om extra kosten door te berekenen aan de klant</t>
  </si>
  <si>
    <t>Op het planbord zijn optionele reserveringen ook zichtbaar</t>
  </si>
  <si>
    <t>Op het planbord zijn optionele reserveringen te onderscheiden van bevestigde reserveringen</t>
  </si>
  <si>
    <t>Als je vanuit een reservering naar het planbord gaat staat het planbord meteen op de datum van de reservering (ipv huidige datum)</t>
  </si>
  <si>
    <t>Een evenemten kan in zijn geheel worden verplaatst naar een andere datum (bijv. door kopiëren en plakken)</t>
  </si>
  <si>
    <t>Een reservering kan op het planbord worden versleept naar een andere datum of tijd</t>
  </si>
  <si>
    <t>Een reservering kan op het planbord worden versleept naar een andere ruimte</t>
  </si>
  <si>
    <t>Bij het maken van een reservering zijn de getoonde ruimtes afhankelijk van eerdere keuzes voor soort evenement, tijdstip en aantal personen (bijv. voor een evenement van 40 man worden de ruimtes waar minder mensen in passen niet getoond)</t>
  </si>
  <si>
    <t>Bij het maken van een reservering zijn de getoonde cateringopties afhankelijk van het soort evenement en locatie</t>
  </si>
  <si>
    <t>Per evenement kan een checklist worden uitgedraaid met alle relevante gegevens van het evenement (bijv. zalen, catering, extra diensten, etc.)</t>
  </si>
  <si>
    <t>Richting de aanvrager kunnen bevestigingen en kostenoverzichten worden gestuurd</t>
  </si>
  <si>
    <t>Formulieren</t>
  </si>
  <si>
    <t>Items aan kunnen vragen voor iemand anders</t>
  </si>
  <si>
    <t>Mogelijkheid voor eindgebruiker om per aanvraag notificaties uit te zetten binnen formulier</t>
  </si>
  <si>
    <t>Aanvrager kan zelf revisor selecteren uit bronlijsten (bijv. leidinggevende)</t>
  </si>
  <si>
    <t>Externe bronnen uitvragen voor het tonen van extra informatie (bijv. leden van geselecteerde mailbox weergeven)</t>
  </si>
  <si>
    <t>Gegevens in het formulier tonen die gebaseerd zijn op data gekoppeld aan de aanvrager (bijv. juiste leidinggevende is geselecteerd)</t>
  </si>
  <si>
    <t>Gegevens uit een vraag kunnen gebruiken om in vervolgvragen te filteren in bronlijsten (bijv. lijst hardware items weergeven op basis van eerder geselecteerde gebruiker</t>
  </si>
  <si>
    <t>Vragen afhankelijk maken van antwoorden op eerdere vraag</t>
  </si>
  <si>
    <t>Relatie leggen tussen datumvelden (bijv. einddatum is na startdatum)</t>
  </si>
  <si>
    <t>Gebruik kunnen maken van regular expressions</t>
  </si>
  <si>
    <t>Communicatie over masker mee kunnen geven in het formulier (bijpassende foutmelding op kunnen geven)</t>
  </si>
  <si>
    <t xml:space="preserve">Parameters uit het formulier flexibel kunnen plaatsen in open tekstvelden in de workflow </t>
  </si>
  <si>
    <t>Formulieren moeten binnen één seconde kunnen laden</t>
  </si>
  <si>
    <t>Queries binnen een formulieren moeten binnen één seconde kunnen laden</t>
  </si>
  <si>
    <t xml:space="preserve">Aanbieden van read only formulieren waarin alleen informatie of een doorlink wordt weergeven </t>
  </si>
  <si>
    <t>Lay-out van formulieren is configurabel per formulier (bijv. ene veld naast een ander kunnen plaatsen)</t>
  </si>
  <si>
    <t>Lange vragenlijsten kunnen opdelen om ze overzichtelijker te maken (bijv. in tabs)</t>
  </si>
  <si>
    <t>Minimum en maximum aantal meegeven aan objectpicker (bijv. minimaal twee, maximaal vier)</t>
  </si>
  <si>
    <t xml:space="preserve">Mogelijkheid een samenvatting van het verzoek te laten zien voor definitief indienen. </t>
  </si>
  <si>
    <t>(Meerdere) bijlages kunnen toevoegen door aanvrager</t>
  </si>
  <si>
    <t>Mail notificatie</t>
  </si>
  <si>
    <t>Notificatie naar aanvrager als een reservering de status definitief krijgt</t>
  </si>
  <si>
    <t>Notificatie naar aanvrager als een reservering geannuleerd wordt</t>
  </si>
  <si>
    <t>Mail notificaties</t>
  </si>
  <si>
    <t>Eindgebruiker kan instellen welke notificaties hij/zij wil ontvangen (bijv. bevestiging reservering) in het algemeen</t>
  </si>
  <si>
    <t>Eindgebruiker kan instellen welke notificaties hij/zij wil ontvangen (bijv. bevestiging reservering) per formulier</t>
  </si>
  <si>
    <t>Behandelaar kan instellen welke notificaties hij/zij wil ontvangen (bijv. ticket op naam)</t>
  </si>
  <si>
    <t>Mail versturen vanuit de melding</t>
  </si>
  <si>
    <t>Antwoord van klanten automatisch opnemen in melding</t>
  </si>
  <si>
    <t>Antwoord van klant opgenomen zichtbaar in views (bijv. door statuswijziging)</t>
  </si>
  <si>
    <t>Mailimport naar een nieuwe melding</t>
  </si>
  <si>
    <t>Mailimport naar meerdere types meldingen (bijv. incident of verzoek)</t>
  </si>
  <si>
    <t>Mailimport naar verschillende sjablonen (bijv. verschillende standaard serviceverzoeken)</t>
  </si>
  <si>
    <t>Inzage in alle mails die vanuit de mail verzonden zijn (dus ook notificaties)</t>
  </si>
  <si>
    <t>Behandelaar ontvangt notificatie als reactietijd/SLA dreigt te verstrijken</t>
  </si>
  <si>
    <t>Bij het annuleren van een melding worden de behandelgroepen van actieve taken daar actief op geattendeerd</t>
  </si>
  <si>
    <t>Mailsjablonen</t>
  </si>
  <si>
    <t>Sjabloon is in te stellen per e-mail (bevestiging registratie, gereedmelding, etc.)</t>
  </si>
  <si>
    <t>Sjabloon is in te stellen per workflow (aanvraag artikel, aanmelden nieuwe medewerker, etc.)</t>
  </si>
  <si>
    <t>Sjabloon is in te stellen per proces (incident, change, etc.)</t>
  </si>
  <si>
    <t>Velden uit melding meegeven (bijv. beschrijving of oplossing)</t>
  </si>
  <si>
    <t>Behandelaars kunnen persoonlijk sjablonen opslaan</t>
  </si>
  <si>
    <t>Sjablonen per behandelgroep aanbieden (bijv. Servicedesk of Facilitair)</t>
  </si>
  <si>
    <t>Meldingen F&amp;H</t>
  </si>
  <si>
    <t>Klant kan feedback geven via gereedmeldingsmail</t>
  </si>
  <si>
    <t>Feedback/score van klant wordt gekoppeld aan melding/taak</t>
  </si>
  <si>
    <t>Klant kan altijd de actuele melding inzien</t>
  </si>
  <si>
    <t>Integratie met whatsapp om meldingen te kunnen maken</t>
  </si>
  <si>
    <t>Communiceren vanuit de melding via whatsapp</t>
  </si>
  <si>
    <t>Vaste leveranciers kunnen statusupdate direct in tool plaatsen</t>
  </si>
  <si>
    <t>Er kunnen binnen meldingen verschillende 'administraties' naast elkaar gevoerd worden met aparte behandelaars, categorieën, workflows, SLA's, etc.</t>
  </si>
  <si>
    <t>Gebruiker moet via producten- en diensten-catalogus direct een melding aan kunnen maken over het onderwerp dat hij/zij op dat moment heeft geopend</t>
  </si>
  <si>
    <t>Mogelijkheid om inventariselementen (CI's) te koppelen aan meldingen</t>
  </si>
  <si>
    <t xml:space="preserve">Ruimtenummer kunnen selecteren en koppelen op basis van code of tekstuele omschrijving </t>
  </si>
  <si>
    <t>Bij aanmaken melding wordt opgehaald welke meldingen al over de ruimte/inventariselement gemaakt is</t>
  </si>
  <si>
    <t>Per externe leverancier afwijkende SLA's kunnen definiëren</t>
  </si>
  <si>
    <t>Onderwerp van melding selecteren en op basis daarvan het juiste formulier kunnen openen (dus formulier op basis van voorselectie buiten formulier)</t>
  </si>
  <si>
    <t>Aparte module voor F&amp;H meldingen (los van IT incidenten)</t>
  </si>
  <si>
    <t>Mogelijkheid meldingen te kunnen plannen waarbij geplande datum de startdatum is</t>
  </si>
  <si>
    <t>In de Self Service omgeving kan de eindgebruiker een klacht, opmerking of compliment toevoegen aan de melding</t>
  </si>
  <si>
    <t>Ruimtenummer selecteren vanaf plattegrond</t>
  </si>
  <si>
    <t>PDC</t>
  </si>
  <si>
    <t xml:space="preserve">In de applicatie kan een producten- en dienstencatalogus (PDC) worden aangeboden. </t>
  </si>
  <si>
    <t>In de PDC kunnen producten en diensten gegroepeerd en gedetailleerd worden opgebouwd</t>
  </si>
  <si>
    <t>Vanuit de PDC kunnen er links worden opgenomen die direct verwijzen naar een melding/aanvraag/reservering van een product/dienst.</t>
  </si>
  <si>
    <t>De PDC kan worden doorzocht op onderwerp, tags en inhoudelijke tekst</t>
  </si>
  <si>
    <t>Projecten</t>
  </si>
  <si>
    <t>Workflow waarin beslismomenten zijn vastgelegd</t>
  </si>
  <si>
    <t>Workflow met geautomatiseerde beslismomenten</t>
  </si>
  <si>
    <t>Projectbrief wordt automatisch gegenereerd</t>
  </si>
  <si>
    <t>Projectbrief kan alleen worden aangepast door opdrachtnemer</t>
  </si>
  <si>
    <t>Bestaande connector voor integratie met octobox voor het automatsich ondertekenen van gegenereerde projectbrieven</t>
  </si>
  <si>
    <t>Taaknummers zijn gekoppeld aan meldingnummers</t>
  </si>
  <si>
    <t>Automatisch gegenereerde statusupdates richting eindgebruikers opnemen in workflow</t>
  </si>
  <si>
    <t xml:space="preserve">Specifieke mailsjablonen gekoppeld aan projectenmodule </t>
  </si>
  <si>
    <t>Specifieke mailsjablonen aan verschillende rollen/groepen kunnen koppelen</t>
  </si>
  <si>
    <t>Taken extern kunnen uitzetten</t>
  </si>
  <si>
    <t>Visuele weergave per project weergeven</t>
  </si>
  <si>
    <t>Module heeft capaciteitsplanning</t>
  </si>
  <si>
    <t>Leegloopuren zijn inzichtelijk</t>
  </si>
  <si>
    <t>Klanttevredenheidsonderzoek via tool aanbieden</t>
  </si>
  <si>
    <t>Rapportage</t>
  </si>
  <si>
    <t>Interface om rapportages in te maken</t>
  </si>
  <si>
    <t>Interface om dashboards in te maken</t>
  </si>
  <si>
    <t>Rapportage kunnen exporteren</t>
  </si>
  <si>
    <t>Rapportage kunnen exporteren naar verschillende formats (xlsx, csv, pdf, xml, json, etc.)</t>
  </si>
  <si>
    <t>Standaardrapportages aanwezig in de tool</t>
  </si>
  <si>
    <t>Dashboards en rapportages zijn direct benaderbaar binnen de tool</t>
  </si>
  <si>
    <t>Binnen dashboards en rapporten kunnen doorklikken naar views met detailinformatie</t>
  </si>
  <si>
    <t>Binnen dashboards en rapporten kunnen doorklikken naar specifieke meldingen</t>
  </si>
  <si>
    <t>Rapportages kunnen als stoplicht worden weergegeven</t>
  </si>
  <si>
    <t xml:space="preserve">Geautomatiseerde trendanalyse op veelvoorkomende meldingen </t>
  </si>
  <si>
    <t>Interne uitvoerders van externe bedrijven moeten als zodanig herkenbaar zijn zodat hier specifiek op gerapporteerd kan worden</t>
  </si>
  <si>
    <t>Het is mogelijk rapportages te maken op basis van de evenementen (aantal zalen, gasten, evenementen, etc)</t>
  </si>
  <si>
    <t>Het is mogelijk rapportages te maken op basis van de reserveringen (no shows, early leaves) gekoppeld aan ruimtes en aanvragers</t>
  </si>
  <si>
    <t>Het is mogelijk rapportages te maken van het aantal 'last minute' annuleringen</t>
  </si>
  <si>
    <t>Het is mogelijk rapportages te maken van het aantal annuleringen en hoelang vooraf aan het evenement deze worden gedaan</t>
  </si>
  <si>
    <t>Uitgebreide statistieken geven inzicht in de manier waarop vergaderzalen gereserveerd en gebruikt worden</t>
  </si>
  <si>
    <t>Het is mogelijk om te zien hoe vaak en op welk moment een aanvraag wordt afgebroken voor deze is ingediend</t>
  </si>
  <si>
    <t xml:space="preserve">Het is mogelijk om te zien wie er vaak reserveringen aanvraagt, annuleert, etc. </t>
  </si>
  <si>
    <t>Rechten</t>
  </si>
  <si>
    <t>Recht op het aanmaken per type (inc./cr) instellen per behandelgroep</t>
  </si>
  <si>
    <t>Recht op het aanmaken van taken instellen per behandelgroep</t>
  </si>
  <si>
    <t>Sluiten van meldingen instellen per behandelgroep</t>
  </si>
  <si>
    <t>Oplossingen kunnen markeren als ‘bekende oplossing’ instellen per behandelgroep</t>
  </si>
  <si>
    <t>Aanmaken van kennisartikelen per behandelgroep</t>
  </si>
  <si>
    <t>Bewerken van kennisartikelen per behandelgroep</t>
  </si>
  <si>
    <t>Verwijderen van kennisartikelen per behandelgroep</t>
  </si>
  <si>
    <t>Categorieën beschikbaar stellen per behandelgroep (bijv. HRM afschermen voor inzage door andere behandelaars)</t>
  </si>
  <si>
    <t>Meerdere categorieën definiëren die alleen voor specifieke behandelgroepen inzichtelijk zijn</t>
  </si>
  <si>
    <t>Per workflow bepalen of er extra taken aangemaakt mogen worden</t>
  </si>
  <si>
    <t>Formulieren aanbieden per groep eindgebruikers</t>
  </si>
  <si>
    <t>Formulieren aanbieden per rol (bijv. leidinggevenden)</t>
  </si>
  <si>
    <t>Formulieren aanbieden per organisatieonderdeel</t>
  </si>
  <si>
    <t>Aankondigingen aanbieden per groep</t>
  </si>
  <si>
    <t>Aankondigingen aanmaken per groep</t>
  </si>
  <si>
    <t>Rapportagemogelijkheden instellen per groep (bijv. onderscheidt tussen changemanager en eindgebruiker)</t>
  </si>
  <si>
    <t>Reserveringen</t>
  </si>
  <si>
    <t>Planbord voor reserveringen om te zien waar ruimte is</t>
  </si>
  <si>
    <t>Real time verbinding met het Lora Systeem</t>
  </si>
  <si>
    <t>Lora systeem past bij no show de reserveringstijd aan om te ruimte vrij te geven</t>
  </si>
  <si>
    <t>Lora systeem past bij early leave de reserveringstijd aan om te ruimte vrij te geven</t>
  </si>
  <si>
    <t>Bij een no show wordt een automatische mail gestuurd naar een specifieke behandelgroep</t>
  </si>
  <si>
    <t>Bij een reservering wordt zeven dagen vooraf een reminder gestuurd</t>
  </si>
  <si>
    <t>Connector naar narrowcasting voor reserveringen</t>
  </si>
  <si>
    <t>Connector naar narrowcasting voor reserveringen waarop aanvrager en onderwerp van de vergadering worden getoond</t>
  </si>
  <si>
    <t>Het is mogelijk bepaalde ruimtes niet op de narrowcasting te tonen</t>
  </si>
  <si>
    <t>Het is mogelijk via het reserveringssysteem ook een parkeerplek te reserveren</t>
  </si>
  <si>
    <t>Het is mogelijk om ruimtes in te delen in categorieën (bijv. vergaderruimte, scrumplek, parkeerplek, kolfruimte, etc.)</t>
  </si>
  <si>
    <t>Het is mogelijk bepaalde groepen meer mogelijkheden te geven in het reserveringen (bijv. ruimtes eerder beschikbaar en meer ruimten beschikbaar)</t>
  </si>
  <si>
    <t>Het is mogelijk per (externe) ruimte een kostenberekening door te geven bij het reserveren</t>
  </si>
  <si>
    <t>Het is mogelijk bij een reservering een kostenplaats op te geven</t>
  </si>
  <si>
    <t>Het is mogelijk om via smartphone of tablet een ruimte te reserveren</t>
  </si>
  <si>
    <t>Het is mogelijk om foto's te koppelen aan de ruimte zodat de aanvrager kan zien hoe de ruimte eruit ziet en is ingedeeld</t>
  </si>
  <si>
    <t>SSP</t>
  </si>
  <si>
    <t>Aanvraag is read only voor de aanvrager</t>
  </si>
  <si>
    <t>Views</t>
  </si>
  <si>
    <t>Views met elkaar kunnen delen</t>
  </si>
  <si>
    <t>Views per groep aanbieden</t>
  </si>
  <si>
    <t>Alle velden uit meldingen kunnen gebruiken voor een view</t>
  </si>
  <si>
    <t>Op alle kollomen kan gesorteerd worden</t>
  </si>
  <si>
    <t>Op alle kollomen kan gegroepeerd worden</t>
  </si>
  <si>
    <t>Op alle kollomen kan gefilterd worden</t>
  </si>
  <si>
    <t>Verschillende views kunnen opslaan</t>
  </si>
  <si>
    <t>Views tegelijk open hebben staan met meldingen binnen browsertab</t>
  </si>
  <si>
    <t>Views tegelijk open hebben staan met meldingen op nieuw browsertab</t>
  </si>
  <si>
    <t>Meerdere meldingen tegelijk open hebben staan binnen browsertab</t>
  </si>
  <si>
    <t>Meerdere meldingen tegelijk open hebben staan op verschillende browsertabs</t>
  </si>
  <si>
    <t>Views worden opgeslagen in browsercache</t>
  </si>
  <si>
    <t>Views worden opgeslagen in gebruikersprofiel</t>
  </si>
  <si>
    <t>Actiedatum meegeven aan meldingen</t>
  </si>
  <si>
    <t>Eén lijstview met overzicht van alles op eigen naam uit meerdere processen (inc, taak, review, etc.)</t>
  </si>
  <si>
    <t>Archief kunnen inzien via portal tot een aantal jaar terug</t>
  </si>
  <si>
    <t>Archief inzien heeft geen invloed op de performance</t>
  </si>
  <si>
    <t>Afwijkende lay-out voor meldingen die uit de tijd gelopen zijn</t>
  </si>
  <si>
    <t>Workflows</t>
  </si>
  <si>
    <t>De Servicedesk moet handmatig meldingen kunnen aanmaken vanaf sjablonen met voorgedefinieerde workflows</t>
  </si>
  <si>
    <t>Voorgedefinieerde waardes mee kunnen geven aan een workflows (velden automatisch vullen, teksten meegeven)</t>
  </si>
  <si>
    <t>Voorgedefinieerde waardes mee kunnen geven aan taken in een workflow</t>
  </si>
  <si>
    <t>Workflows vullen met parameters ingevuld op formulieren</t>
  </si>
  <si>
    <t>Taken vullen met paramaters ingevuld op formulieren</t>
  </si>
  <si>
    <t>Na opstarten van de workflow nog nieuwe parameters mee kunnen geven (bijv. gebruiker vult formulier in, leidinggevende vult aanvullend kostenplaats in)</t>
  </si>
  <si>
    <t>Goedkeuring opnemen via workflow</t>
  </si>
  <si>
    <t>Externe partijen acties uit kunnen laten voeren in workflow (bijv. via mail een taak voltooien)</t>
  </si>
  <si>
    <t>Binnen een melding handmatig parallelle taken uit kunnen zetten bij meerdere behandelgroepen</t>
  </si>
  <si>
    <t>Via een workflowsjabloon parallelle taken uit kunnen zetten bij meerdere behandelgroepen</t>
  </si>
  <si>
    <t>Onderscheid tussen Serviceverzoeken (flexibel) en Standaard Serviceverzoeken (voorgedefinieerd)</t>
  </si>
  <si>
    <t>Verloop van Workflow kan gebaseerd worden op input uit het formulier (bijv. taak wordt aangemaakt als het antwoord op vraag c 'ja' is)</t>
  </si>
  <si>
    <t>Incident kunnen omzetten naar verzoek of vise versa</t>
  </si>
  <si>
    <t>Verzoek kunnen omzetten naar verzoek met specifieke workflow (Standaard Service verzoek)</t>
  </si>
  <si>
    <t>Schedulen van taken binnen een workflow (taak pas actief dag voor de uitvoering)</t>
  </si>
  <si>
    <t>Verschillende type taken zijn te onderscheiden van elkaar (bijv. door een aparte afbeelding)</t>
  </si>
  <si>
    <t>Standaard in tool</t>
  </si>
  <si>
    <t>Custom (kosten)</t>
  </si>
  <si>
    <t>Niet mogelijk</t>
  </si>
  <si>
    <t>Notities</t>
  </si>
  <si>
    <t>Totaal</t>
  </si>
  <si>
    <t>Ja</t>
  </si>
  <si>
    <t>Onbeperkt</t>
  </si>
  <si>
    <t>Nee</t>
  </si>
  <si>
    <t>logging van meta-data van workflows (bijv. gemaakte wijzigingen, versienummers, etc.)</t>
  </si>
  <si>
    <t>Mits Topdesk</t>
  </si>
  <si>
    <t>Mogelijk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</si>
</sst>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9"/>
      <color theme="1"/>
      <name val="Lucida Sans Unicode"/>
      <family val="2"/>
    </font>
    <font>
      <b/>
      <sz val="9"/>
      <color theme="1"/>
      <name val="Lucida Sans Unicode"/>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8">
    <xf numFmtId="0" fontId="0" fillId="0" borderId="0" xfId="0"/>
    <xf numFmtId="0" fontId="0" fillId="0" borderId="0" xfId="0" applyAlignment="1"/>
    <xf numFmtId="0" fontId="0" fillId="0" borderId="0" xfId="0" applyAlignment="1">
      <alignment horizontal="left" vertical="center"/>
    </xf>
    <xf numFmtId="0" fontId="0" fillId="2" borderId="0" xfId="0" applyFill="1" applyAlignment="1"/>
    <xf numFmtId="0" fontId="0" fillId="2" borderId="0" xfId="0" applyFill="1"/>
    <xf numFmtId="0" fontId="0" fillId="0" borderId="0" xfId="0" applyFill="1" applyAlignment="1"/>
    <xf numFmtId="0" fontId="1" fillId="0" borderId="0" xfId="0" applyFont="1"/>
    <xf numFmtId="0" fontId="1" fillId="0" borderId="0" xfId="0" applyFont="1" applyAlignment="1"/>
  </cellXfs>
  <cellStyles count="1">
    <cellStyle name="Standaard" xfId="0" builtinId="0"/>
  </cellStyles>
  <dxfs count="3">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D242"/>
  <sheetViews>
    <sheetView tabSelected="1" zoomScaleNormal="100" workbookViewId="0">
      <selection activeCell="B182" sqref="B182"/>
    </sheetView>
  </sheetViews>
  <sheetFormatPr defaultRowHeight="13.5" x14ac:dyDescent="0.25"/>
  <cols>
    <col min="1" max="1" width="11.875" bestFit="1" customWidth="1"/>
    <col min="2" max="2" width="96.125" style="1" customWidth="1"/>
    <col min="3" max="4" width="12.5" customWidth="1"/>
  </cols>
  <sheetData>
    <row r="1" spans="1:4" ht="16.5" customHeight="1" x14ac:dyDescent="0.25">
      <c r="A1" s="6" t="s">
        <v>0</v>
      </c>
      <c r="B1" s="7" t="s">
        <v>1</v>
      </c>
      <c r="C1" s="6" t="s">
        <v>2</v>
      </c>
      <c r="D1" s="6" t="s">
        <v>3</v>
      </c>
    </row>
    <row r="2" spans="1:4" ht="16.5" customHeight="1" x14ac:dyDescent="0.25">
      <c r="A2" t="s">
        <v>4</v>
      </c>
      <c r="B2" s="1" t="s">
        <v>5</v>
      </c>
      <c r="C2" t="str">
        <f>VLOOKUP(B2,TOPdesk!B:G,6,FALSE)</f>
        <v>Ja</v>
      </c>
      <c r="D2" t="str">
        <f>VLOOKUP(B2,ServiceNow!B:C,2,FALSE)</f>
        <v>Ja</v>
      </c>
    </row>
    <row r="3" spans="1:4" ht="16.5" customHeight="1" x14ac:dyDescent="0.25">
      <c r="A3" t="s">
        <v>4</v>
      </c>
      <c r="B3" s="1" t="s">
        <v>6</v>
      </c>
      <c r="C3" t="str">
        <f>VLOOKUP(B3,TOPdesk!B:G,6,FALSE)</f>
        <v>Ja</v>
      </c>
      <c r="D3" t="str">
        <f>VLOOKUP(B3,ServiceNow!B:C,2,FALSE)</f>
        <v>Ja</v>
      </c>
    </row>
    <row r="4" spans="1:4" ht="16.5" customHeight="1" x14ac:dyDescent="0.25">
      <c r="A4" t="s">
        <v>4</v>
      </c>
      <c r="B4" s="5" t="s">
        <v>7</v>
      </c>
      <c r="C4" t="str">
        <f>VLOOKUP(B4,TOPdesk!B:G,6,FALSE)</f>
        <v>Ja</v>
      </c>
      <c r="D4" t="str">
        <f>VLOOKUP(B4,ServiceNow!B:C,2,FALSE)</f>
        <v>Ja</v>
      </c>
    </row>
    <row r="5" spans="1:4" ht="16.5" customHeight="1" x14ac:dyDescent="0.25">
      <c r="A5" t="s">
        <v>4</v>
      </c>
      <c r="B5" s="5" t="s">
        <v>8</v>
      </c>
      <c r="C5" t="str">
        <f>VLOOKUP(B5,TOPdesk!B:G,6,FALSE)</f>
        <v>Ja</v>
      </c>
      <c r="D5" t="str">
        <f>VLOOKUP(B5,ServiceNow!B:C,2,FALSE)</f>
        <v>Ja</v>
      </c>
    </row>
    <row r="6" spans="1:4" ht="16.5" customHeight="1" x14ac:dyDescent="0.25">
      <c r="A6" t="s">
        <v>4</v>
      </c>
      <c r="B6" s="5" t="s">
        <v>9</v>
      </c>
      <c r="C6" t="str">
        <f>VLOOKUP(B6,TOPdesk!B:G,6,FALSE)</f>
        <v>Ja</v>
      </c>
      <c r="D6" t="str">
        <f>VLOOKUP(B6,ServiceNow!B:C,2,FALSE)</f>
        <v>Ja</v>
      </c>
    </row>
    <row r="7" spans="1:4" ht="16.5" customHeight="1" x14ac:dyDescent="0.25">
      <c r="A7" t="s">
        <v>4</v>
      </c>
      <c r="B7" s="5" t="s">
        <v>10</v>
      </c>
      <c r="C7" t="str">
        <f>VLOOKUP(B7,TOPdesk!B:G,6,FALSE)</f>
        <v>Ja</v>
      </c>
      <c r="D7" t="str">
        <f>VLOOKUP(B7,ServiceNow!B:C,2,FALSE)</f>
        <v>Ja</v>
      </c>
    </row>
    <row r="8" spans="1:4" ht="16.5" customHeight="1" x14ac:dyDescent="0.25">
      <c r="A8" t="s">
        <v>4</v>
      </c>
      <c r="B8" s="5" t="s">
        <v>11</v>
      </c>
      <c r="C8" t="str">
        <f>VLOOKUP(B8,TOPdesk!B:G,6,FALSE)</f>
        <v>Ja</v>
      </c>
      <c r="D8" t="str">
        <f>VLOOKUP(B8,ServiceNow!B:C,2,FALSE)</f>
        <v>Ja</v>
      </c>
    </row>
    <row r="9" spans="1:4" ht="16.5" customHeight="1" x14ac:dyDescent="0.25">
      <c r="A9" t="s">
        <v>4</v>
      </c>
      <c r="B9" s="5" t="s">
        <v>12</v>
      </c>
      <c r="C9" t="str">
        <f>VLOOKUP(B9,TOPdesk!B:G,6,FALSE)</f>
        <v>Ja</v>
      </c>
      <c r="D9" t="str">
        <f>VLOOKUP(B9,ServiceNow!B:C,2,FALSE)</f>
        <v>Ja</v>
      </c>
    </row>
    <row r="10" spans="1:4" ht="16.5" customHeight="1" x14ac:dyDescent="0.25">
      <c r="A10" t="s">
        <v>4</v>
      </c>
      <c r="B10" s="5" t="s">
        <v>13</v>
      </c>
      <c r="C10" t="str">
        <f>VLOOKUP(B10,TOPdesk!B:G,6,FALSE)</f>
        <v>Ja</v>
      </c>
      <c r="D10" t="str">
        <f>VLOOKUP(B10,ServiceNow!B:C,2,FALSE)</f>
        <v>Ja</v>
      </c>
    </row>
    <row r="11" spans="1:4" ht="16.5" customHeight="1" x14ac:dyDescent="0.25">
      <c r="A11" t="s">
        <v>4</v>
      </c>
      <c r="B11" s="5" t="s">
        <v>14</v>
      </c>
      <c r="C11" t="str">
        <f>VLOOKUP(B11,TOPdesk!B:G,6,FALSE)</f>
        <v>Ja</v>
      </c>
      <c r="D11" t="str">
        <f>VLOOKUP(B11,ServiceNow!B:C,2,FALSE)</f>
        <v>Ja</v>
      </c>
    </row>
    <row r="12" spans="1:4" ht="16.5" customHeight="1" x14ac:dyDescent="0.25">
      <c r="A12" t="s">
        <v>4</v>
      </c>
      <c r="B12" s="5" t="s">
        <v>15</v>
      </c>
      <c r="C12" t="str">
        <f>VLOOKUP(B12,TOPdesk!B:G,6,FALSE)</f>
        <v>Ja</v>
      </c>
      <c r="D12" t="str">
        <f>VLOOKUP(B12,ServiceNow!B:C,2,FALSE)</f>
        <v>Ja</v>
      </c>
    </row>
    <row r="13" spans="1:4" ht="16.5" customHeight="1" x14ac:dyDescent="0.25">
      <c r="A13" t="s">
        <v>4</v>
      </c>
      <c r="B13" s="5" t="s">
        <v>16</v>
      </c>
      <c r="C13" t="str">
        <f>VLOOKUP(B13,TOPdesk!B:G,6,FALSE)</f>
        <v>Ja</v>
      </c>
      <c r="D13" t="str">
        <f>VLOOKUP(B13,ServiceNow!B:C,2,FALSE)</f>
        <v>Ja</v>
      </c>
    </row>
    <row r="14" spans="1:4" ht="16.5" customHeight="1" x14ac:dyDescent="0.25">
      <c r="A14" t="s">
        <v>4</v>
      </c>
      <c r="B14" s="5" t="s">
        <v>17</v>
      </c>
      <c r="C14" t="str">
        <f>VLOOKUP(B14,TOPdesk!B:G,6,FALSE)</f>
        <v>Ja</v>
      </c>
      <c r="D14" t="str">
        <f>VLOOKUP(B14,ServiceNow!B:C,2,FALSE)</f>
        <v>Ja</v>
      </c>
    </row>
    <row r="15" spans="1:4" ht="16.5" customHeight="1" x14ac:dyDescent="0.25">
      <c r="A15" t="s">
        <v>4</v>
      </c>
      <c r="B15" s="5" t="s">
        <v>18</v>
      </c>
      <c r="C15" t="str">
        <f>VLOOKUP(B15,TOPdesk!B:G,6,FALSE)</f>
        <v>Ja</v>
      </c>
      <c r="D15" t="str">
        <f>VLOOKUP(B15,ServiceNow!B:C,2,FALSE)</f>
        <v>Ja</v>
      </c>
    </row>
    <row r="16" spans="1:4" ht="16.5" customHeight="1" x14ac:dyDescent="0.25">
      <c r="A16" t="s">
        <v>4</v>
      </c>
      <c r="B16" s="5" t="s">
        <v>19</v>
      </c>
      <c r="C16" t="str">
        <f>VLOOKUP(B16,TOPdesk!B:G,6,FALSE)</f>
        <v>Ja</v>
      </c>
      <c r="D16" t="str">
        <f>VLOOKUP(B16,ServiceNow!B:C,2,FALSE)</f>
        <v>Ja</v>
      </c>
    </row>
    <row r="17" spans="1:4" ht="16.5" customHeight="1" x14ac:dyDescent="0.25">
      <c r="A17" t="s">
        <v>4</v>
      </c>
      <c r="B17" s="5" t="s">
        <v>20</v>
      </c>
      <c r="C17" t="str">
        <f>VLOOKUP(B17,TOPdesk!B:G,6,FALSE)</f>
        <v>Nee</v>
      </c>
      <c r="D17" t="str">
        <f>VLOOKUP(B17,ServiceNow!B:C,2,FALSE)</f>
        <v>Ja</v>
      </c>
    </row>
    <row r="18" spans="1:4" ht="16.5" customHeight="1" x14ac:dyDescent="0.25">
      <c r="A18" t="s">
        <v>4</v>
      </c>
      <c r="B18" s="5" t="s">
        <v>21</v>
      </c>
      <c r="C18" t="str">
        <f>VLOOKUP(B18,TOPdesk!B:G,6,FALSE)</f>
        <v>Ja</v>
      </c>
      <c r="D18" t="str">
        <f>VLOOKUP(B18,ServiceNow!B:C,2,FALSE)</f>
        <v>Ja</v>
      </c>
    </row>
    <row r="19" spans="1:4" ht="16.5" customHeight="1" x14ac:dyDescent="0.25">
      <c r="A19" t="s">
        <v>4</v>
      </c>
      <c r="B19" s="5" t="s">
        <v>22</v>
      </c>
      <c r="C19" t="str">
        <f>VLOOKUP(B19,TOPdesk!B:G,6,FALSE)</f>
        <v>Ja</v>
      </c>
      <c r="D19" t="str">
        <f>VLOOKUP(B19,ServiceNow!B:C,2,FALSE)</f>
        <v>Ja</v>
      </c>
    </row>
    <row r="20" spans="1:4" ht="16.5" hidden="1" customHeight="1" x14ac:dyDescent="0.25">
      <c r="A20" t="s">
        <v>23</v>
      </c>
      <c r="B20" s="5" t="s">
        <v>24</v>
      </c>
      <c r="C20" t="str">
        <f>VLOOKUP(B20,TOPdesk!B:G,6,FALSE)</f>
        <v>Ja</v>
      </c>
      <c r="D20" t="str">
        <f>VLOOKUP(B20,ServiceNow!B:C,2,FALSE)</f>
        <v>Ja</v>
      </c>
    </row>
    <row r="21" spans="1:4" ht="16.5" hidden="1" customHeight="1" x14ac:dyDescent="0.25">
      <c r="A21" t="s">
        <v>23</v>
      </c>
      <c r="B21" s="5" t="s">
        <v>25</v>
      </c>
      <c r="C21" t="str">
        <f>VLOOKUP(B21,TOPdesk!B:G,6,FALSE)</f>
        <v>Ja</v>
      </c>
      <c r="D21" t="str">
        <f>VLOOKUP(B21,ServiceNow!B:C,2,FALSE)</f>
        <v>Ja</v>
      </c>
    </row>
    <row r="22" spans="1:4" ht="16.5" hidden="1" customHeight="1" x14ac:dyDescent="0.25">
      <c r="A22" t="s">
        <v>23</v>
      </c>
      <c r="B22" s="5" t="s">
        <v>26</v>
      </c>
      <c r="C22" t="str">
        <f>VLOOKUP(B22,TOPdesk!B:G,6,FALSE)</f>
        <v>Ja</v>
      </c>
      <c r="D22" t="str">
        <f>VLOOKUP(B22,ServiceNow!B:C,2,FALSE)</f>
        <v>Ja</v>
      </c>
    </row>
    <row r="23" spans="1:4" ht="16.5" hidden="1" customHeight="1" x14ac:dyDescent="0.25">
      <c r="A23" t="s">
        <v>23</v>
      </c>
      <c r="B23" s="5" t="s">
        <v>27</v>
      </c>
      <c r="C23" t="str">
        <f>VLOOKUP(B23,TOPdesk!B:G,6,FALSE)</f>
        <v>Ja</v>
      </c>
      <c r="D23" t="str">
        <f>VLOOKUP(B23,ServiceNow!B:C,2,FALSE)</f>
        <v>Ja</v>
      </c>
    </row>
    <row r="24" spans="1:4" ht="16.5" hidden="1" customHeight="1" x14ac:dyDescent="0.25">
      <c r="A24" t="s">
        <v>23</v>
      </c>
      <c r="B24" s="5" t="s">
        <v>28</v>
      </c>
      <c r="C24" t="str">
        <f>VLOOKUP(B24,TOPdesk!B:G,6,FALSE)</f>
        <v>Ja</v>
      </c>
      <c r="D24" t="str">
        <f>VLOOKUP(B24,ServiceNow!B:C,2,FALSE)</f>
        <v>Ja</v>
      </c>
    </row>
    <row r="25" spans="1:4" ht="16.5" hidden="1" customHeight="1" x14ac:dyDescent="0.25">
      <c r="A25" t="s">
        <v>23</v>
      </c>
      <c r="B25" s="5" t="s">
        <v>29</v>
      </c>
      <c r="C25" t="str">
        <f>VLOOKUP(B25,TOPdesk!B:G,6,FALSE)</f>
        <v>Ja</v>
      </c>
      <c r="D25" t="str">
        <f>VLOOKUP(B25,ServiceNow!B:C,2,FALSE)</f>
        <v>Ja</v>
      </c>
    </row>
    <row r="26" spans="1:4" ht="16.5" hidden="1" customHeight="1" x14ac:dyDescent="0.25">
      <c r="A26" t="s">
        <v>23</v>
      </c>
      <c r="B26" s="5" t="s">
        <v>30</v>
      </c>
      <c r="C26" t="str">
        <f>VLOOKUP(B26,TOPdesk!B:G,6,FALSE)</f>
        <v>Ja</v>
      </c>
      <c r="D26" t="str">
        <f>VLOOKUP(B26,ServiceNow!B:C,2,FALSE)</f>
        <v>Ja</v>
      </c>
    </row>
    <row r="27" spans="1:4" ht="16.5" hidden="1" customHeight="1" x14ac:dyDescent="0.25">
      <c r="A27" t="s">
        <v>23</v>
      </c>
      <c r="B27" s="5" t="s">
        <v>31</v>
      </c>
      <c r="C27" t="str">
        <f>VLOOKUP(B27,TOPdesk!B:G,6,FALSE)</f>
        <v>Nee</v>
      </c>
      <c r="D27" t="str">
        <f>VLOOKUP(B27,ServiceNow!B:C,2,FALSE)</f>
        <v>Ja</v>
      </c>
    </row>
    <row r="28" spans="1:4" ht="16.5" hidden="1" customHeight="1" x14ac:dyDescent="0.25">
      <c r="A28" t="s">
        <v>23</v>
      </c>
      <c r="B28" s="5" t="s">
        <v>32</v>
      </c>
      <c r="C28" t="str">
        <f>VLOOKUP(B28,TOPdesk!B:G,6,FALSE)</f>
        <v>Nee</v>
      </c>
      <c r="D28" t="str">
        <f>VLOOKUP(B28,ServiceNow!B:C,2,FALSE)</f>
        <v>Ja</v>
      </c>
    </row>
    <row r="29" spans="1:4" ht="16.5" hidden="1" customHeight="1" x14ac:dyDescent="0.25">
      <c r="A29" t="s">
        <v>23</v>
      </c>
      <c r="B29" s="5" t="s">
        <v>33</v>
      </c>
      <c r="C29" t="str">
        <f>VLOOKUP(B29,TOPdesk!B:G,6,FALSE)</f>
        <v>Nee</v>
      </c>
      <c r="D29" t="str">
        <f>VLOOKUP(B29,ServiceNow!B:C,2,FALSE)</f>
        <v>Ja</v>
      </c>
    </row>
    <row r="30" spans="1:4" ht="16.5" hidden="1" customHeight="1" x14ac:dyDescent="0.25">
      <c r="A30" t="s">
        <v>23</v>
      </c>
      <c r="B30" s="5" t="s">
        <v>34</v>
      </c>
      <c r="C30" t="str">
        <f>VLOOKUP(B30,TOPdesk!B:G,6,FALSE)</f>
        <v/>
      </c>
      <c r="D30" t="str">
        <f>VLOOKUP(B30,ServiceNow!B:C,2,FALSE)</f>
        <v>Ja</v>
      </c>
    </row>
    <row r="31" spans="1:4" ht="16.5" hidden="1" customHeight="1" x14ac:dyDescent="0.25">
      <c r="A31" t="s">
        <v>23</v>
      </c>
      <c r="B31" s="5" t="s">
        <v>35</v>
      </c>
      <c r="C31" t="str">
        <f>VLOOKUP(B31,TOPdesk!B:G,6,FALSE)</f>
        <v>Nee</v>
      </c>
      <c r="D31" t="str">
        <f>VLOOKUP(B31,ServiceNow!B:C,2,FALSE)</f>
        <v>Ja</v>
      </c>
    </row>
    <row r="32" spans="1:4" ht="16.5" hidden="1" customHeight="1" x14ac:dyDescent="0.25">
      <c r="A32" t="s">
        <v>23</v>
      </c>
      <c r="B32" s="5" t="s">
        <v>36</v>
      </c>
      <c r="C32" t="str">
        <f>VLOOKUP(B32,TOPdesk!B:G,6,FALSE)</f>
        <v>Ja</v>
      </c>
      <c r="D32" t="str">
        <f>VLOOKUP(B32,ServiceNow!B:C,2,FALSE)</f>
        <v>Ja</v>
      </c>
    </row>
    <row r="33" spans="1:4" ht="16.5" hidden="1" customHeight="1" x14ac:dyDescent="0.25">
      <c r="A33" t="s">
        <v>23</v>
      </c>
      <c r="B33" s="5" t="s">
        <v>37</v>
      </c>
      <c r="C33" t="str">
        <f>VLOOKUP(B33,TOPdesk!B:G,6,FALSE)</f>
        <v>Ja</v>
      </c>
      <c r="D33" t="str">
        <f>VLOOKUP(B33,ServiceNow!B:C,2,FALSE)</f>
        <v>Ja</v>
      </c>
    </row>
    <row r="34" spans="1:4" ht="16.5" hidden="1" customHeight="1" x14ac:dyDescent="0.25">
      <c r="A34" t="s">
        <v>23</v>
      </c>
      <c r="B34" s="5" t="s">
        <v>38</v>
      </c>
      <c r="C34" t="str">
        <f>VLOOKUP(B34,TOPdesk!B:G,6,FALSE)</f>
        <v>Ja</v>
      </c>
      <c r="D34" t="str">
        <f>VLOOKUP(B34,ServiceNow!B:C,2,FALSE)</f>
        <v>Ja</v>
      </c>
    </row>
    <row r="35" spans="1:4" ht="16.5" hidden="1" customHeight="1" x14ac:dyDescent="0.25">
      <c r="A35" t="s">
        <v>23</v>
      </c>
      <c r="B35" s="5" t="s">
        <v>39</v>
      </c>
      <c r="C35" t="str">
        <f>VLOOKUP(B35,TOPdesk!B:G,6,FALSE)</f>
        <v/>
      </c>
      <c r="D35" t="str">
        <f>VLOOKUP(B35,ServiceNow!B:C,2,FALSE)</f>
        <v>Ja</v>
      </c>
    </row>
    <row r="36" spans="1:4" ht="16.5" hidden="1" customHeight="1" x14ac:dyDescent="0.25">
      <c r="A36" t="s">
        <v>40</v>
      </c>
      <c r="B36" s="5" t="s">
        <v>41</v>
      </c>
      <c r="C36" t="str">
        <f>VLOOKUP(B36,TOPdesk!B:G,6,FALSE)</f>
        <v>Ja</v>
      </c>
      <c r="D36" t="str">
        <f>VLOOKUP(B36,ServiceNow!B:C,2,FALSE)</f>
        <v>Ja</v>
      </c>
    </row>
    <row r="37" spans="1:4" ht="16.5" hidden="1" customHeight="1" x14ac:dyDescent="0.25">
      <c r="A37" t="s">
        <v>40</v>
      </c>
      <c r="B37" s="5" t="s">
        <v>42</v>
      </c>
      <c r="C37" t="str">
        <f>VLOOKUP(B37,TOPdesk!B:G,6,FALSE)</f>
        <v>Ja</v>
      </c>
      <c r="D37" t="str">
        <f>VLOOKUP(B37,ServiceNow!B:C,2,FALSE)</f>
        <v>Ja</v>
      </c>
    </row>
    <row r="38" spans="1:4" ht="16.5" hidden="1" customHeight="1" x14ac:dyDescent="0.25">
      <c r="A38" t="s">
        <v>40</v>
      </c>
      <c r="B38" s="5" t="s">
        <v>43</v>
      </c>
      <c r="C38" t="str">
        <f>VLOOKUP(B38,TOPdesk!B:G,6,FALSE)</f>
        <v>Ja</v>
      </c>
      <c r="D38" t="str">
        <f>VLOOKUP(B38,ServiceNow!B:C,2,FALSE)</f>
        <v>Ja</v>
      </c>
    </row>
    <row r="39" spans="1:4" ht="16.5" hidden="1" customHeight="1" x14ac:dyDescent="0.25">
      <c r="A39" t="s">
        <v>40</v>
      </c>
      <c r="B39" s="1" t="s">
        <v>44</v>
      </c>
      <c r="C39" t="str">
        <f>VLOOKUP(B39,TOPdesk!B:G,6,FALSE)</f>
        <v>Ja</v>
      </c>
      <c r="D39" t="str">
        <f>VLOOKUP(B39,ServiceNow!B:C,2,FALSE)</f>
        <v>Ja</v>
      </c>
    </row>
    <row r="40" spans="1:4" ht="16.5" hidden="1" customHeight="1" x14ac:dyDescent="0.25">
      <c r="A40" t="s">
        <v>40</v>
      </c>
      <c r="B40" s="1" t="s">
        <v>45</v>
      </c>
      <c r="C40" t="str">
        <f>VLOOKUP(B40,TOPdesk!B:G,6,FALSE)</f>
        <v>Ja</v>
      </c>
      <c r="D40" t="str">
        <f>VLOOKUP(B40,ServiceNow!B:C,2,FALSE)</f>
        <v>Ja</v>
      </c>
    </row>
    <row r="41" spans="1:4" ht="16.5" hidden="1" customHeight="1" x14ac:dyDescent="0.25">
      <c r="A41" t="s">
        <v>40</v>
      </c>
      <c r="B41" s="1" t="s">
        <v>46</v>
      </c>
      <c r="C41" t="str">
        <f>VLOOKUP(B41,TOPdesk!B:G,6,FALSE)</f>
        <v>Ja</v>
      </c>
      <c r="D41" t="str">
        <f>VLOOKUP(B41,ServiceNow!B:C,2,FALSE)</f>
        <v>Ja</v>
      </c>
    </row>
    <row r="42" spans="1:4" ht="16.5" hidden="1" customHeight="1" x14ac:dyDescent="0.25">
      <c r="A42" t="s">
        <v>40</v>
      </c>
      <c r="B42" s="1" t="s">
        <v>47</v>
      </c>
      <c r="C42" t="str">
        <f>VLOOKUP(B42,TOPdesk!B:G,6,FALSE)</f>
        <v>Nee</v>
      </c>
      <c r="D42" t="str">
        <f>VLOOKUP(B42,ServiceNow!B:C,2,FALSE)</f>
        <v>Ja</v>
      </c>
    </row>
    <row r="43" spans="1:4" ht="16.5" hidden="1" customHeight="1" x14ac:dyDescent="0.25">
      <c r="A43" t="s">
        <v>40</v>
      </c>
      <c r="B43" s="1" t="s">
        <v>48</v>
      </c>
      <c r="C43" t="str">
        <f>VLOOKUP(B43,TOPdesk!B:G,6,FALSE)</f>
        <v>Ja</v>
      </c>
      <c r="D43" t="str">
        <f>VLOOKUP(B43,ServiceNow!B:C,2,FALSE)</f>
        <v>Ja</v>
      </c>
    </row>
    <row r="44" spans="1:4" ht="16.5" hidden="1" customHeight="1" x14ac:dyDescent="0.25">
      <c r="A44" t="s">
        <v>49</v>
      </c>
      <c r="B44" s="1" t="s">
        <v>50</v>
      </c>
      <c r="C44" t="str">
        <f>VLOOKUP(B44,TOPdesk!B:G,6,FALSE)</f>
        <v>Ja</v>
      </c>
      <c r="D44" t="str">
        <f>VLOOKUP(B44,ServiceNow!B:C,2,FALSE)</f>
        <v>Ja</v>
      </c>
    </row>
    <row r="45" spans="1:4" ht="16.5" hidden="1" customHeight="1" x14ac:dyDescent="0.25">
      <c r="A45" t="s">
        <v>49</v>
      </c>
      <c r="B45" s="1" t="s">
        <v>51</v>
      </c>
      <c r="C45" t="str">
        <f>VLOOKUP(B45,TOPdesk!B:G,6,FALSE)</f>
        <v>Ja</v>
      </c>
      <c r="D45" t="str">
        <f>VLOOKUP(B45,ServiceNow!B:C,2,FALSE)</f>
        <v>Ja</v>
      </c>
    </row>
    <row r="46" spans="1:4" ht="16.5" hidden="1" customHeight="1" x14ac:dyDescent="0.25">
      <c r="A46" t="s">
        <v>49</v>
      </c>
      <c r="B46" s="1" t="s">
        <v>52</v>
      </c>
      <c r="C46" t="str">
        <f>VLOOKUP(B46,TOPdesk!B:G,6,FALSE)</f>
        <v>Ja</v>
      </c>
      <c r="D46" t="str">
        <f>VLOOKUP(B46,ServiceNow!B:C,2,FALSE)</f>
        <v>Ja</v>
      </c>
    </row>
    <row r="47" spans="1:4" ht="16.5" hidden="1" customHeight="1" x14ac:dyDescent="0.25">
      <c r="A47" t="s">
        <v>49</v>
      </c>
      <c r="B47" s="1" t="s">
        <v>53</v>
      </c>
      <c r="C47" t="str">
        <f>VLOOKUP(B47,TOPdesk!B:G,6,FALSE)</f>
        <v>Ja</v>
      </c>
      <c r="D47" t="str">
        <f>VLOOKUP(B47,ServiceNow!B:C,2,FALSE)</f>
        <v>Ja</v>
      </c>
    </row>
    <row r="48" spans="1:4" ht="16.5" hidden="1" customHeight="1" x14ac:dyDescent="0.25">
      <c r="A48" t="s">
        <v>49</v>
      </c>
      <c r="B48" s="1" t="s">
        <v>54</v>
      </c>
      <c r="C48" t="str">
        <f>VLOOKUP(B48,TOPdesk!B:G,6,FALSE)</f>
        <v/>
      </c>
      <c r="D48" t="str">
        <f>VLOOKUP(B48,ServiceNow!B:C,2,FALSE)</f>
        <v>Ja</v>
      </c>
    </row>
    <row r="49" spans="1:4" ht="16.5" hidden="1" customHeight="1" x14ac:dyDescent="0.25">
      <c r="A49" t="s">
        <v>49</v>
      </c>
      <c r="B49" s="1" t="s">
        <v>55</v>
      </c>
      <c r="C49" t="str">
        <f>VLOOKUP(B49,TOPdesk!B:G,6,FALSE)</f>
        <v>Ja</v>
      </c>
      <c r="D49" t="str">
        <f>VLOOKUP(B49,ServiceNow!B:C,2,FALSE)</f>
        <v>Ja</v>
      </c>
    </row>
    <row r="50" spans="1:4" ht="16.5" hidden="1" customHeight="1" x14ac:dyDescent="0.25">
      <c r="A50" t="s">
        <v>49</v>
      </c>
      <c r="B50" s="1" t="s">
        <v>56</v>
      </c>
      <c r="C50" t="str">
        <f>VLOOKUP(B50,TOPdesk!B:G,6,FALSE)</f>
        <v>Ja</v>
      </c>
      <c r="D50" t="str">
        <f>VLOOKUP(B50,ServiceNow!B:C,2,FALSE)</f>
        <v>Ja</v>
      </c>
    </row>
    <row r="51" spans="1:4" ht="16.5" hidden="1" customHeight="1" x14ac:dyDescent="0.25">
      <c r="A51" t="s">
        <v>49</v>
      </c>
      <c r="B51" s="1" t="s">
        <v>57</v>
      </c>
      <c r="C51" t="str">
        <f>VLOOKUP(B51,TOPdesk!B:G,6,FALSE)</f>
        <v>Ja</v>
      </c>
      <c r="D51" t="str">
        <f>VLOOKUP(B51,ServiceNow!B:C,2,FALSE)</f>
        <v>Ja</v>
      </c>
    </row>
    <row r="52" spans="1:4" ht="16.5" hidden="1" customHeight="1" x14ac:dyDescent="0.25">
      <c r="A52" t="s">
        <v>49</v>
      </c>
      <c r="B52" s="1" t="s">
        <v>58</v>
      </c>
      <c r="C52" t="str">
        <f>VLOOKUP(B52,TOPdesk!B:G,6,FALSE)</f>
        <v>Ja</v>
      </c>
      <c r="D52" t="str">
        <f>VLOOKUP(B52,ServiceNow!B:C,2,FALSE)</f>
        <v>Ja</v>
      </c>
    </row>
    <row r="53" spans="1:4" ht="16.5" hidden="1" customHeight="1" x14ac:dyDescent="0.25">
      <c r="A53" t="s">
        <v>49</v>
      </c>
      <c r="B53" s="1" t="s">
        <v>59</v>
      </c>
      <c r="C53" t="str">
        <f>VLOOKUP(B53,TOPdesk!B:G,6,FALSE)</f>
        <v>Ja</v>
      </c>
      <c r="D53" t="str">
        <f>VLOOKUP(B53,ServiceNow!B:C,2,FALSE)</f>
        <v>Ja</v>
      </c>
    </row>
    <row r="54" spans="1:4" ht="16.5" hidden="1" customHeight="1" x14ac:dyDescent="0.25">
      <c r="A54" t="s">
        <v>49</v>
      </c>
      <c r="B54" s="1" t="s">
        <v>60</v>
      </c>
      <c r="C54" t="str">
        <f>VLOOKUP(B54,TOPdesk!B:G,6,FALSE)</f>
        <v>Ja</v>
      </c>
      <c r="D54" t="str">
        <f>VLOOKUP(B54,ServiceNow!B:C,2,FALSE)</f>
        <v>Ja</v>
      </c>
    </row>
    <row r="55" spans="1:4" ht="16.5" hidden="1" customHeight="1" x14ac:dyDescent="0.25">
      <c r="A55" t="s">
        <v>49</v>
      </c>
      <c r="B55" s="1" t="s">
        <v>61</v>
      </c>
      <c r="C55" t="str">
        <f>VLOOKUP(B55,TOPdesk!B:G,6,FALSE)</f>
        <v>Ja</v>
      </c>
      <c r="D55" t="str">
        <f>VLOOKUP(B55,ServiceNow!B:C,2,FALSE)</f>
        <v>Ja</v>
      </c>
    </row>
    <row r="56" spans="1:4" ht="16.5" hidden="1" customHeight="1" x14ac:dyDescent="0.25">
      <c r="A56" t="s">
        <v>49</v>
      </c>
      <c r="B56" s="1" t="s">
        <v>62</v>
      </c>
      <c r="C56" t="str">
        <f>VLOOKUP(B56,TOPdesk!B:G,6,FALSE)</f>
        <v>Nee</v>
      </c>
      <c r="D56" t="str">
        <f>VLOOKUP(B56,ServiceNow!B:C,2,FALSE)</f>
        <v>Ja</v>
      </c>
    </row>
    <row r="57" spans="1:4" ht="16.5" hidden="1" customHeight="1" x14ac:dyDescent="0.25">
      <c r="A57" t="s">
        <v>49</v>
      </c>
      <c r="B57" s="1" t="s">
        <v>63</v>
      </c>
      <c r="C57" t="str">
        <f>VLOOKUP(B57,TOPdesk!B:G,6,FALSE)</f>
        <v>Nee</v>
      </c>
      <c r="D57" t="str">
        <f>VLOOKUP(B57,ServiceNow!B:C,2,FALSE)</f>
        <v>Ja</v>
      </c>
    </row>
    <row r="58" spans="1:4" ht="16.5" hidden="1" customHeight="1" x14ac:dyDescent="0.25">
      <c r="A58" t="s">
        <v>49</v>
      </c>
      <c r="B58" s="1" t="s">
        <v>64</v>
      </c>
      <c r="C58" t="str">
        <f>VLOOKUP(B58,TOPdesk!B:G,6,FALSE)</f>
        <v>Ja</v>
      </c>
      <c r="D58" t="str">
        <f>VLOOKUP(B58,ServiceNow!B:C,2,FALSE)</f>
        <v>Ja</v>
      </c>
    </row>
    <row r="59" spans="1:4" ht="16.5" hidden="1" customHeight="1" x14ac:dyDescent="0.25">
      <c r="A59" t="s">
        <v>49</v>
      </c>
      <c r="B59" s="1" t="s">
        <v>65</v>
      </c>
      <c r="C59" t="str">
        <f>VLOOKUP(B59,TOPdesk!B:G,6,FALSE)</f>
        <v>Ja</v>
      </c>
      <c r="D59" t="str">
        <f>VLOOKUP(B59,ServiceNow!B:C,2,FALSE)</f>
        <v>Ja</v>
      </c>
    </row>
    <row r="60" spans="1:4" ht="16.5" hidden="1" customHeight="1" x14ac:dyDescent="0.25">
      <c r="A60" t="s">
        <v>66</v>
      </c>
      <c r="B60" s="1" t="s">
        <v>67</v>
      </c>
      <c r="C60" t="str">
        <f>VLOOKUP(B60,TOPdesk!B:G,6,FALSE)</f>
        <v>Ja</v>
      </c>
      <c r="D60" t="str">
        <f>VLOOKUP(B60,ServiceNow!B:C,2,FALSE)</f>
        <v>Ja</v>
      </c>
    </row>
    <row r="61" spans="1:4" ht="16.5" hidden="1" customHeight="1" x14ac:dyDescent="0.25">
      <c r="A61" t="s">
        <v>66</v>
      </c>
      <c r="B61" s="1" t="s">
        <v>68</v>
      </c>
      <c r="C61" t="str">
        <f>VLOOKUP(B61,TOPdesk!B:G,6,FALSE)</f>
        <v>Ja</v>
      </c>
      <c r="D61" t="str">
        <f>VLOOKUP(B61,ServiceNow!B:C,2,FALSE)</f>
        <v>Ja</v>
      </c>
    </row>
    <row r="62" spans="1:4" ht="16.5" hidden="1" customHeight="1" x14ac:dyDescent="0.25">
      <c r="A62" t="s">
        <v>66</v>
      </c>
      <c r="B62" s="1" t="s">
        <v>69</v>
      </c>
      <c r="C62" t="str">
        <f>VLOOKUP(B62,TOPdesk!B:G,6,FALSE)</f>
        <v>Ja</v>
      </c>
      <c r="D62" t="str">
        <f>VLOOKUP(B62,ServiceNow!B:C,2,FALSE)</f>
        <v>Ja</v>
      </c>
    </row>
    <row r="63" spans="1:4" ht="16.5" hidden="1" customHeight="1" x14ac:dyDescent="0.25">
      <c r="A63" t="s">
        <v>66</v>
      </c>
      <c r="B63" s="1" t="s">
        <v>70</v>
      </c>
      <c r="C63" t="str">
        <f>VLOOKUP(B63,TOPdesk!B:G,6,FALSE)</f>
        <v>Nee</v>
      </c>
      <c r="D63" t="str">
        <f>VLOOKUP(B63,ServiceNow!B:C,2,FALSE)</f>
        <v>Ja</v>
      </c>
    </row>
    <row r="64" spans="1:4" ht="16.5" hidden="1" customHeight="1" x14ac:dyDescent="0.25">
      <c r="A64" t="s">
        <v>66</v>
      </c>
      <c r="B64" s="1" t="s">
        <v>71</v>
      </c>
      <c r="C64" t="str">
        <f>VLOOKUP(B64,TOPdesk!B:G,6,FALSE)</f>
        <v>Ja</v>
      </c>
      <c r="D64" t="str">
        <f>VLOOKUP(B64,ServiceNow!B:C,2,FALSE)</f>
        <v>Ja</v>
      </c>
    </row>
    <row r="65" spans="1:4" ht="16.5" hidden="1" customHeight="1" x14ac:dyDescent="0.25">
      <c r="A65" t="s">
        <v>66</v>
      </c>
      <c r="B65" s="1" t="s">
        <v>72</v>
      </c>
      <c r="C65" t="str">
        <f>VLOOKUP(B65,TOPdesk!B:G,6,FALSE)</f>
        <v>Ja</v>
      </c>
      <c r="D65" t="str">
        <f>VLOOKUP(B65,ServiceNow!B:C,2,FALSE)</f>
        <v>Ja</v>
      </c>
    </row>
    <row r="66" spans="1:4" ht="16.5" hidden="1" customHeight="1" x14ac:dyDescent="0.25">
      <c r="A66" t="s">
        <v>66</v>
      </c>
      <c r="B66" s="1" t="s">
        <v>73</v>
      </c>
      <c r="C66" t="str">
        <f>VLOOKUP(B66,TOPdesk!B:G,6,FALSE)</f>
        <v>Ja</v>
      </c>
      <c r="D66" t="str">
        <f>VLOOKUP(B66,ServiceNow!B:C,2,FALSE)</f>
        <v>Ja</v>
      </c>
    </row>
    <row r="67" spans="1:4" ht="16.5" hidden="1" customHeight="1" x14ac:dyDescent="0.25">
      <c r="A67" t="s">
        <v>66</v>
      </c>
      <c r="B67" s="1" t="s">
        <v>74</v>
      </c>
      <c r="C67" t="str">
        <f>VLOOKUP(B67,TOPdesk!B:G,6,FALSE)</f>
        <v>Nee</v>
      </c>
      <c r="D67" t="str">
        <f>VLOOKUP(B67,ServiceNow!B:C,2,FALSE)</f>
        <v>Ja</v>
      </c>
    </row>
    <row r="68" spans="1:4" ht="16.5" hidden="1" customHeight="1" x14ac:dyDescent="0.25">
      <c r="A68" t="s">
        <v>66</v>
      </c>
      <c r="B68" s="1" t="s">
        <v>75</v>
      </c>
      <c r="C68" t="str">
        <f>VLOOKUP(B68,TOPdesk!B:G,6,FALSE)</f>
        <v>Nee</v>
      </c>
      <c r="D68" t="str">
        <f>VLOOKUP(B68,ServiceNow!B:C,2,FALSE)</f>
        <v>Ja</v>
      </c>
    </row>
    <row r="69" spans="1:4" ht="16.5" hidden="1" customHeight="1" x14ac:dyDescent="0.25">
      <c r="A69" t="s">
        <v>66</v>
      </c>
      <c r="B69" s="1" t="s">
        <v>76</v>
      </c>
      <c r="C69" t="str">
        <f>VLOOKUP(B69,TOPdesk!B:G,6,FALSE)</f>
        <v>Nee</v>
      </c>
      <c r="D69" t="str">
        <f>VLOOKUP(B69,ServiceNow!B:C,2,FALSE)</f>
        <v>Ja</v>
      </c>
    </row>
    <row r="70" spans="1:4" ht="16.5" hidden="1" customHeight="1" x14ac:dyDescent="0.25">
      <c r="A70" t="s">
        <v>66</v>
      </c>
      <c r="B70" s="1" t="s">
        <v>77</v>
      </c>
      <c r="C70" t="str">
        <f>VLOOKUP(B70,TOPdesk!B:G,6,FALSE)</f>
        <v>Ja</v>
      </c>
      <c r="D70" t="str">
        <f>VLOOKUP(B70,ServiceNow!B:C,2,FALSE)</f>
        <v>Ja</v>
      </c>
    </row>
    <row r="71" spans="1:4" ht="16.5" hidden="1" customHeight="1" x14ac:dyDescent="0.25">
      <c r="A71" t="s">
        <v>66</v>
      </c>
      <c r="B71" s="1" t="s">
        <v>78</v>
      </c>
      <c r="C71" t="str">
        <f>VLOOKUP(B71,TOPdesk!B:G,6,FALSE)</f>
        <v>Ja</v>
      </c>
      <c r="D71" t="str">
        <f>VLOOKUP(B71,ServiceNow!B:C,2,FALSE)</f>
        <v>Ja</v>
      </c>
    </row>
    <row r="72" spans="1:4" ht="16.5" hidden="1" customHeight="1" x14ac:dyDescent="0.25">
      <c r="A72" t="s">
        <v>66</v>
      </c>
      <c r="B72" s="1" t="s">
        <v>79</v>
      </c>
      <c r="C72" t="str">
        <f>VLOOKUP(B72,TOPdesk!B:G,6,FALSE)</f>
        <v>Ja</v>
      </c>
      <c r="D72" t="str">
        <f>VLOOKUP(B72,ServiceNow!B:C,2,FALSE)</f>
        <v>Ja</v>
      </c>
    </row>
    <row r="73" spans="1:4" ht="16.5" hidden="1" customHeight="1" x14ac:dyDescent="0.25">
      <c r="A73" t="s">
        <v>66</v>
      </c>
      <c r="B73" s="1" t="s">
        <v>80</v>
      </c>
      <c r="C73" t="str">
        <f>VLOOKUP(B73,TOPdesk!B:G,6,FALSE)</f>
        <v>Ja</v>
      </c>
      <c r="D73" t="str">
        <f>VLOOKUP(B73,ServiceNow!B:C,2,FALSE)</f>
        <v>Ja</v>
      </c>
    </row>
    <row r="74" spans="1:4" ht="16.5" hidden="1" customHeight="1" x14ac:dyDescent="0.25">
      <c r="A74" t="s">
        <v>66</v>
      </c>
      <c r="B74" s="1" t="s">
        <v>81</v>
      </c>
      <c r="C74" t="str">
        <f>VLOOKUP(B74,TOPdesk!B:G,6,FALSE)</f>
        <v>Nee</v>
      </c>
      <c r="D74" t="str">
        <f>VLOOKUP(B74,ServiceNow!B:C,2,FALSE)</f>
        <v>Ja</v>
      </c>
    </row>
    <row r="75" spans="1:4" ht="16.5" hidden="1" customHeight="1" x14ac:dyDescent="0.25">
      <c r="A75" t="s">
        <v>66</v>
      </c>
      <c r="B75" s="1" t="s">
        <v>82</v>
      </c>
      <c r="C75" t="str">
        <f>VLOOKUP(B75,TOPdesk!B:G,6,FALSE)</f>
        <v>Nee</v>
      </c>
      <c r="D75" t="str">
        <f>VLOOKUP(B75,ServiceNow!B:C,2,FALSE)</f>
        <v>Ja</v>
      </c>
    </row>
    <row r="76" spans="1:4" ht="16.5" hidden="1" customHeight="1" x14ac:dyDescent="0.25">
      <c r="A76" t="s">
        <v>66</v>
      </c>
      <c r="B76" s="1" t="s">
        <v>83</v>
      </c>
      <c r="C76" t="str">
        <f>VLOOKUP(B76,TOPdesk!B:G,6,FALSE)</f>
        <v>Nee</v>
      </c>
      <c r="D76" t="str">
        <f>VLOOKUP(B76,ServiceNow!B:C,2,FALSE)</f>
        <v>Ja</v>
      </c>
    </row>
    <row r="77" spans="1:4" ht="16.5" hidden="1" customHeight="1" x14ac:dyDescent="0.25">
      <c r="A77" t="s">
        <v>66</v>
      </c>
      <c r="B77" s="1" t="s">
        <v>84</v>
      </c>
      <c r="C77" t="str">
        <f>VLOOKUP(B77,TOPdesk!B:G,6,FALSE)</f>
        <v>Ja</v>
      </c>
      <c r="D77" t="str">
        <f>VLOOKUP(B77,ServiceNow!B:C,2,FALSE)</f>
        <v>Ja</v>
      </c>
    </row>
    <row r="78" spans="1:4" ht="16.5" hidden="1" customHeight="1" x14ac:dyDescent="0.25">
      <c r="A78" t="s">
        <v>66</v>
      </c>
      <c r="B78" s="1" t="s">
        <v>85</v>
      </c>
      <c r="C78" t="str">
        <f>VLOOKUP(B78,TOPdesk!B:G,6,FALSE)</f>
        <v>Ja</v>
      </c>
      <c r="D78" t="str">
        <f>VLOOKUP(B78,ServiceNow!B:C,2,FALSE)</f>
        <v>Ja</v>
      </c>
    </row>
    <row r="79" spans="1:4" ht="16.5" hidden="1" customHeight="1" x14ac:dyDescent="0.25">
      <c r="A79" t="s">
        <v>86</v>
      </c>
      <c r="B79" s="1" t="s">
        <v>87</v>
      </c>
      <c r="C79" t="str">
        <f>VLOOKUP(B79,TOPdesk!B:G,6,FALSE)</f>
        <v>Ja</v>
      </c>
      <c r="D79" t="str">
        <f>VLOOKUP(B79,ServiceNow!B:C,2,FALSE)</f>
        <v>Ja</v>
      </c>
    </row>
    <row r="80" spans="1:4" ht="16.5" hidden="1" customHeight="1" x14ac:dyDescent="0.25">
      <c r="A80" t="s">
        <v>86</v>
      </c>
      <c r="B80" s="1" t="s">
        <v>88</v>
      </c>
      <c r="C80" t="str">
        <f>VLOOKUP(B80,TOPdesk!B:G,6,FALSE)</f>
        <v>Ja</v>
      </c>
      <c r="D80" t="str">
        <f>VLOOKUP(B80,ServiceNow!B:C,2,FALSE)</f>
        <v>Ja</v>
      </c>
    </row>
    <row r="81" spans="1:4" ht="16.5" hidden="1" customHeight="1" x14ac:dyDescent="0.25">
      <c r="A81" t="s">
        <v>89</v>
      </c>
      <c r="B81" s="1" t="s">
        <v>90</v>
      </c>
      <c r="C81" t="str">
        <f>VLOOKUP(B81,TOPdesk!B:G,6,FALSE)</f>
        <v>Ja</v>
      </c>
      <c r="D81" t="str">
        <f>VLOOKUP(B81,ServiceNow!B:C,2,FALSE)</f>
        <v>Ja</v>
      </c>
    </row>
    <row r="82" spans="1:4" ht="16.5" hidden="1" customHeight="1" x14ac:dyDescent="0.25">
      <c r="A82" t="s">
        <v>89</v>
      </c>
      <c r="B82" s="1" t="s">
        <v>91</v>
      </c>
      <c r="C82" t="str">
        <f>VLOOKUP(B82,TOPdesk!B:G,6,FALSE)</f>
        <v>Ja</v>
      </c>
      <c r="D82" t="str">
        <f>VLOOKUP(B82,ServiceNow!B:C,2,FALSE)</f>
        <v>Ja</v>
      </c>
    </row>
    <row r="83" spans="1:4" ht="16.5" hidden="1" customHeight="1" x14ac:dyDescent="0.25">
      <c r="A83" t="s">
        <v>89</v>
      </c>
      <c r="B83" s="1" t="s">
        <v>92</v>
      </c>
      <c r="C83" t="str">
        <f>VLOOKUP(B83,TOPdesk!B:G,6,FALSE)</f>
        <v>Ja</v>
      </c>
      <c r="D83" t="str">
        <f>VLOOKUP(B83,ServiceNow!B:C,2,FALSE)</f>
        <v>Ja</v>
      </c>
    </row>
    <row r="84" spans="1:4" ht="16.5" hidden="1" customHeight="1" x14ac:dyDescent="0.25">
      <c r="A84" t="s">
        <v>89</v>
      </c>
      <c r="B84" s="1" t="s">
        <v>93</v>
      </c>
      <c r="C84" t="str">
        <f>VLOOKUP(B84,TOPdesk!B:G,6,FALSE)</f>
        <v>Ja</v>
      </c>
      <c r="D84" t="str">
        <f>VLOOKUP(B84,ServiceNow!B:C,2,FALSE)</f>
        <v>Ja</v>
      </c>
    </row>
    <row r="85" spans="1:4" ht="16.5" hidden="1" customHeight="1" x14ac:dyDescent="0.25">
      <c r="A85" t="s">
        <v>89</v>
      </c>
      <c r="B85" s="1" t="s">
        <v>94</v>
      </c>
      <c r="C85" t="str">
        <f>VLOOKUP(B85,TOPdesk!B:G,6,FALSE)</f>
        <v>Ja</v>
      </c>
      <c r="D85" t="str">
        <f>VLOOKUP(B85,ServiceNow!B:C,2,FALSE)</f>
        <v>Ja</v>
      </c>
    </row>
    <row r="86" spans="1:4" ht="16.5" hidden="1" customHeight="1" x14ac:dyDescent="0.25">
      <c r="A86" t="s">
        <v>89</v>
      </c>
      <c r="B86" s="1" t="s">
        <v>95</v>
      </c>
      <c r="C86" t="str">
        <f>VLOOKUP(B86,TOPdesk!B:G,6,FALSE)</f>
        <v>Ja</v>
      </c>
      <c r="D86" t="str">
        <f>VLOOKUP(B86,ServiceNow!B:C,2,FALSE)</f>
        <v>Ja</v>
      </c>
    </row>
    <row r="87" spans="1:4" ht="16.5" hidden="1" customHeight="1" x14ac:dyDescent="0.25">
      <c r="A87" t="s">
        <v>89</v>
      </c>
      <c r="B87" s="1" t="s">
        <v>96</v>
      </c>
      <c r="C87" t="str">
        <f>VLOOKUP(B87,TOPdesk!B:G,6,FALSE)</f>
        <v>Ja</v>
      </c>
      <c r="D87" t="str">
        <f>VLOOKUP(B87,ServiceNow!B:C,2,FALSE)</f>
        <v>Ja</v>
      </c>
    </row>
    <row r="88" spans="1:4" ht="16.5" hidden="1" customHeight="1" x14ac:dyDescent="0.25">
      <c r="A88" t="s">
        <v>89</v>
      </c>
      <c r="B88" s="1" t="s">
        <v>97</v>
      </c>
      <c r="C88" t="str">
        <f>VLOOKUP(B88,TOPdesk!B:G,6,FALSE)</f>
        <v>Ja</v>
      </c>
      <c r="D88" t="str">
        <f>VLOOKUP(B88,ServiceNow!B:C,2,FALSE)</f>
        <v>Ja</v>
      </c>
    </row>
    <row r="89" spans="1:4" ht="16.5" hidden="1" customHeight="1" x14ac:dyDescent="0.25">
      <c r="A89" t="s">
        <v>89</v>
      </c>
      <c r="B89" s="1" t="s">
        <v>98</v>
      </c>
      <c r="C89" t="str">
        <f>VLOOKUP(B89,TOPdesk!B:G,6,FALSE)</f>
        <v>Ja</v>
      </c>
      <c r="D89" t="str">
        <f>VLOOKUP(B89,ServiceNow!B:C,2,FALSE)</f>
        <v>Ja</v>
      </c>
    </row>
    <row r="90" spans="1:4" ht="16.5" hidden="1" customHeight="1" x14ac:dyDescent="0.25">
      <c r="A90" t="s">
        <v>89</v>
      </c>
      <c r="B90" s="1" t="s">
        <v>99</v>
      </c>
      <c r="C90" t="str">
        <f>VLOOKUP(B90,TOPdesk!B:G,6,FALSE)</f>
        <v>Ja</v>
      </c>
      <c r="D90" t="str">
        <f>VLOOKUP(B90,ServiceNow!B:C,2,FALSE)</f>
        <v>Ja</v>
      </c>
    </row>
    <row r="91" spans="1:4" ht="16.5" hidden="1" customHeight="1" x14ac:dyDescent="0.25">
      <c r="A91" t="s">
        <v>89</v>
      </c>
      <c r="B91" s="1" t="s">
        <v>100</v>
      </c>
      <c r="C91" t="str">
        <f>VLOOKUP(B91,TOPdesk!B:G,6,FALSE)</f>
        <v>Ja</v>
      </c>
      <c r="D91" t="str">
        <f>VLOOKUP(B91,ServiceNow!B:C,2,FALSE)</f>
        <v>Ja</v>
      </c>
    </row>
    <row r="92" spans="1:4" ht="16.5" hidden="1" customHeight="1" x14ac:dyDescent="0.25">
      <c r="A92" t="s">
        <v>89</v>
      </c>
      <c r="B92" s="1" t="s">
        <v>101</v>
      </c>
      <c r="C92" t="str">
        <f>VLOOKUP(B92,TOPdesk!B:G,6,FALSE)</f>
        <v>Ja</v>
      </c>
      <c r="D92" t="str">
        <f>VLOOKUP(B92,ServiceNow!B:C,2,FALSE)</f>
        <v>Ja</v>
      </c>
    </row>
    <row r="93" spans="1:4" ht="16.5" hidden="1" customHeight="1" x14ac:dyDescent="0.25">
      <c r="A93" t="s">
        <v>102</v>
      </c>
      <c r="B93" s="1" t="s">
        <v>103</v>
      </c>
      <c r="C93" t="str">
        <f>VLOOKUP(B93,TOPdesk!B:G,6,FALSE)</f>
        <v>Ja</v>
      </c>
      <c r="D93" t="str">
        <f>VLOOKUP(B93,ServiceNow!B:C,2,FALSE)</f>
        <v>Ja</v>
      </c>
    </row>
    <row r="94" spans="1:4" ht="16.5" hidden="1" customHeight="1" x14ac:dyDescent="0.25">
      <c r="A94" t="s">
        <v>102</v>
      </c>
      <c r="B94" s="1" t="s">
        <v>104</v>
      </c>
      <c r="C94" t="str">
        <f>VLOOKUP(B94,TOPdesk!B:G,6,FALSE)</f>
        <v>Ja</v>
      </c>
      <c r="D94" t="str">
        <f>VLOOKUP(B94,ServiceNow!B:C,2,FALSE)</f>
        <v>Ja</v>
      </c>
    </row>
    <row r="95" spans="1:4" ht="16.5" hidden="1" customHeight="1" x14ac:dyDescent="0.25">
      <c r="A95" t="s">
        <v>102</v>
      </c>
      <c r="B95" s="1" t="s">
        <v>105</v>
      </c>
      <c r="C95" t="str">
        <f>VLOOKUP(B95,TOPdesk!B:G,6,FALSE)</f>
        <v>Ja</v>
      </c>
      <c r="D95" t="str">
        <f>VLOOKUP(B95,ServiceNow!B:C,2,FALSE)</f>
        <v>Ja</v>
      </c>
    </row>
    <row r="96" spans="1:4" ht="16.5" hidden="1" customHeight="1" x14ac:dyDescent="0.25">
      <c r="A96" t="s">
        <v>102</v>
      </c>
      <c r="B96" s="1" t="s">
        <v>106</v>
      </c>
      <c r="C96" t="str">
        <f>VLOOKUP(B96,TOPdesk!B:G,6,FALSE)</f>
        <v>Ja</v>
      </c>
      <c r="D96" t="str">
        <f>VLOOKUP(B96,ServiceNow!B:C,2,FALSE)</f>
        <v>Ja</v>
      </c>
    </row>
    <row r="97" spans="1:4" ht="16.5" hidden="1" customHeight="1" x14ac:dyDescent="0.25">
      <c r="A97" t="s">
        <v>102</v>
      </c>
      <c r="B97" s="1" t="s">
        <v>107</v>
      </c>
      <c r="C97" t="str">
        <f>VLOOKUP(B97,TOPdesk!B:G,6,FALSE)</f>
        <v>Ja</v>
      </c>
      <c r="D97" t="str">
        <f>VLOOKUP(B97,ServiceNow!B:C,2,FALSE)</f>
        <v>Ja</v>
      </c>
    </row>
    <row r="98" spans="1:4" ht="16.5" hidden="1" customHeight="1" x14ac:dyDescent="0.25">
      <c r="A98" t="s">
        <v>102</v>
      </c>
      <c r="B98" s="1" t="s">
        <v>108</v>
      </c>
      <c r="C98" t="str">
        <f>VLOOKUP(B98,TOPdesk!B:G,6,FALSE)</f>
        <v>Nee</v>
      </c>
      <c r="D98" t="str">
        <f>VLOOKUP(B98,ServiceNow!B:C,2,FALSE)</f>
        <v>Ja</v>
      </c>
    </row>
    <row r="99" spans="1:4" ht="16.5" hidden="1" customHeight="1" x14ac:dyDescent="0.25">
      <c r="A99" t="s">
        <v>109</v>
      </c>
      <c r="B99" s="1" t="s">
        <v>110</v>
      </c>
      <c r="C99" t="str">
        <f>VLOOKUP(B99,TOPdesk!B:G,6,FALSE)</f>
        <v>Ja</v>
      </c>
      <c r="D99" t="str">
        <f>VLOOKUP(B99,ServiceNow!B:C,2,FALSE)</f>
        <v>Ja</v>
      </c>
    </row>
    <row r="100" spans="1:4" ht="16.5" hidden="1" customHeight="1" x14ac:dyDescent="0.25">
      <c r="A100" t="s">
        <v>109</v>
      </c>
      <c r="B100" s="1" t="s">
        <v>111</v>
      </c>
      <c r="C100" t="str">
        <f>VLOOKUP(B100,TOPdesk!B:G,6,FALSE)</f>
        <v>Ja</v>
      </c>
      <c r="D100" t="str">
        <f>VLOOKUP(B100,ServiceNow!B:C,2,FALSE)</f>
        <v>Ja</v>
      </c>
    </row>
    <row r="101" spans="1:4" ht="16.5" hidden="1" customHeight="1" x14ac:dyDescent="0.25">
      <c r="A101" t="s">
        <v>109</v>
      </c>
      <c r="B101" s="1" t="s">
        <v>112</v>
      </c>
      <c r="C101" t="str">
        <f>VLOOKUP(B101,TOPdesk!B:G,6,FALSE)</f>
        <v>Ja</v>
      </c>
      <c r="D101" t="str">
        <f>VLOOKUP(B101,ServiceNow!B:C,2,FALSE)</f>
        <v>Ja</v>
      </c>
    </row>
    <row r="102" spans="1:4" ht="16.5" hidden="1" customHeight="1" x14ac:dyDescent="0.25">
      <c r="A102" t="s">
        <v>109</v>
      </c>
      <c r="B102" s="1" t="s">
        <v>113</v>
      </c>
      <c r="C102" t="str">
        <f>VLOOKUP(B102,TOPdesk!B:G,6,FALSE)</f>
        <v>Ja</v>
      </c>
      <c r="D102" t="str">
        <f>VLOOKUP(B102,ServiceNow!B:C,2,FALSE)</f>
        <v>Ja</v>
      </c>
    </row>
    <row r="103" spans="1:4" ht="16.5" hidden="1" customHeight="1" x14ac:dyDescent="0.25">
      <c r="A103" t="s">
        <v>109</v>
      </c>
      <c r="B103" s="1" t="s">
        <v>114</v>
      </c>
      <c r="C103" t="str">
        <f>VLOOKUP(B103,TOPdesk!B:G,6,FALSE)</f>
        <v>Ja</v>
      </c>
      <c r="D103" t="str">
        <f>VLOOKUP(B103,ServiceNow!B:C,2,FALSE)</f>
        <v>Ja</v>
      </c>
    </row>
    <row r="104" spans="1:4" ht="16.5" hidden="1" customHeight="1" x14ac:dyDescent="0.25">
      <c r="A104" t="s">
        <v>109</v>
      </c>
      <c r="B104" s="1" t="s">
        <v>115</v>
      </c>
      <c r="C104" t="str">
        <f>VLOOKUP(B104,TOPdesk!B:G,6,FALSE)</f>
        <v>Ja</v>
      </c>
      <c r="D104" t="str">
        <f>VLOOKUP(B104,ServiceNow!B:C,2,FALSE)</f>
        <v>Ja</v>
      </c>
    </row>
    <row r="105" spans="1:4" ht="16.5" hidden="1" customHeight="1" x14ac:dyDescent="0.25">
      <c r="A105" t="s">
        <v>109</v>
      </c>
      <c r="B105" s="1" t="s">
        <v>116</v>
      </c>
      <c r="C105" t="str">
        <f>VLOOKUP(B105,TOPdesk!B:G,6,FALSE)</f>
        <v>Ja</v>
      </c>
      <c r="D105" t="str">
        <f>VLOOKUP(B105,ServiceNow!B:C,2,FALSE)</f>
        <v>Ja</v>
      </c>
    </row>
    <row r="106" spans="1:4" ht="16.5" hidden="1" customHeight="1" x14ac:dyDescent="0.25">
      <c r="A106" t="s">
        <v>109</v>
      </c>
      <c r="B106" s="1" t="s">
        <v>117</v>
      </c>
      <c r="C106" t="str">
        <f>VLOOKUP(B106,TOPdesk!B:G,6,FALSE)</f>
        <v>Ja</v>
      </c>
      <c r="D106" t="str">
        <f>VLOOKUP(B106,ServiceNow!B:C,2,FALSE)</f>
        <v>Ja</v>
      </c>
    </row>
    <row r="107" spans="1:4" ht="16.5" hidden="1" customHeight="1" x14ac:dyDescent="0.25">
      <c r="A107" t="s">
        <v>109</v>
      </c>
      <c r="B107" s="1" t="s">
        <v>118</v>
      </c>
      <c r="C107" t="str">
        <f>VLOOKUP(B107,TOPdesk!B:G,6,FALSE)</f>
        <v>Ja</v>
      </c>
      <c r="D107" t="str">
        <f>VLOOKUP(B107,ServiceNow!B:C,2,FALSE)</f>
        <v>Ja</v>
      </c>
    </row>
    <row r="108" spans="1:4" ht="16.5" hidden="1" customHeight="1" x14ac:dyDescent="0.25">
      <c r="A108" t="s">
        <v>109</v>
      </c>
      <c r="B108" s="1" t="s">
        <v>119</v>
      </c>
      <c r="C108" t="str">
        <f>VLOOKUP(B108,TOPdesk!B:G,6,FALSE)</f>
        <v>Ja</v>
      </c>
      <c r="D108" t="str">
        <f>VLOOKUP(B108,ServiceNow!B:C,2,FALSE)</f>
        <v>Ja</v>
      </c>
    </row>
    <row r="109" spans="1:4" ht="16.5" hidden="1" customHeight="1" x14ac:dyDescent="0.25">
      <c r="A109" t="s">
        <v>109</v>
      </c>
      <c r="B109" s="1" t="s">
        <v>120</v>
      </c>
      <c r="C109" t="str">
        <f>VLOOKUP(B109,TOPdesk!B:G,6,FALSE)</f>
        <v>Nee</v>
      </c>
      <c r="D109" t="str">
        <f>VLOOKUP(B109,ServiceNow!B:C,2,FALSE)</f>
        <v>Ja</v>
      </c>
    </row>
    <row r="110" spans="1:4" ht="16.5" hidden="1" customHeight="1" x14ac:dyDescent="0.25">
      <c r="A110" t="s">
        <v>109</v>
      </c>
      <c r="B110" s="1" t="s">
        <v>121</v>
      </c>
      <c r="C110" t="str">
        <f>VLOOKUP(B110,TOPdesk!B:G,6,FALSE)</f>
        <v>Ja</v>
      </c>
      <c r="D110" t="str">
        <f>VLOOKUP(B110,ServiceNow!B:C,2,FALSE)</f>
        <v>Ja</v>
      </c>
    </row>
    <row r="111" spans="1:4" ht="16.5" hidden="1" customHeight="1" x14ac:dyDescent="0.25">
      <c r="A111" t="s">
        <v>109</v>
      </c>
      <c r="B111" s="1" t="s">
        <v>122</v>
      </c>
      <c r="C111" t="str">
        <f>VLOOKUP(B111,TOPdesk!B:G,6,FALSE)</f>
        <v>Ja</v>
      </c>
      <c r="D111" t="str">
        <f>VLOOKUP(B111,ServiceNow!B:C,2,FALSE)</f>
        <v>Ja</v>
      </c>
    </row>
    <row r="112" spans="1:4" ht="16.5" hidden="1" customHeight="1" x14ac:dyDescent="0.25">
      <c r="A112" t="s">
        <v>109</v>
      </c>
      <c r="B112" s="1" t="s">
        <v>123</v>
      </c>
      <c r="C112" t="str">
        <f>VLOOKUP(B112,TOPdesk!B:G,6,FALSE)</f>
        <v>Ja</v>
      </c>
      <c r="D112" t="str">
        <f>VLOOKUP(B112,ServiceNow!B:C,2,FALSE)</f>
        <v>Ja</v>
      </c>
    </row>
    <row r="113" spans="1:4" ht="16.5" hidden="1" customHeight="1" x14ac:dyDescent="0.25">
      <c r="A113" t="s">
        <v>109</v>
      </c>
      <c r="B113" s="1" t="s">
        <v>124</v>
      </c>
      <c r="C113" t="str">
        <f>VLOOKUP(B113,TOPdesk!B:G,6,FALSE)</f>
        <v>Ja</v>
      </c>
      <c r="D113" t="str">
        <f>VLOOKUP(B113,ServiceNow!B:C,2,FALSE)</f>
        <v>Ja</v>
      </c>
    </row>
    <row r="114" spans="1:4" ht="16.5" hidden="1" customHeight="1" x14ac:dyDescent="0.25">
      <c r="A114" t="s">
        <v>109</v>
      </c>
      <c r="B114" s="1" t="s">
        <v>125</v>
      </c>
      <c r="C114" t="str">
        <f>VLOOKUP(B114,TOPdesk!B:G,6,FALSE)</f>
        <v>Ja</v>
      </c>
      <c r="D114" t="str">
        <f>VLOOKUP(B114,ServiceNow!B:C,2,FALSE)</f>
        <v>Ja</v>
      </c>
    </row>
    <row r="115" spans="1:4" ht="16.5" hidden="1" customHeight="1" x14ac:dyDescent="0.25">
      <c r="A115" t="s">
        <v>109</v>
      </c>
      <c r="B115" s="1" t="s">
        <v>126</v>
      </c>
      <c r="C115" t="str">
        <f>VLOOKUP(B115,TOPdesk!B:G,6,FALSE)</f>
        <v>Nee</v>
      </c>
      <c r="D115" t="str">
        <f>VLOOKUP(B115,ServiceNow!B:C,2,FALSE)</f>
        <v>Ja</v>
      </c>
    </row>
    <row r="116" spans="1:4" ht="16.5" hidden="1" customHeight="1" x14ac:dyDescent="0.25">
      <c r="A116" t="s">
        <v>127</v>
      </c>
      <c r="B116" s="1" t="s">
        <v>128</v>
      </c>
      <c r="C116" t="str">
        <f>VLOOKUP(B116,TOPdesk!B:G,6,FALSE)</f>
        <v>Ja</v>
      </c>
      <c r="D116" t="str">
        <f>VLOOKUP(B116,ServiceNow!B:C,2,FALSE)</f>
        <v>Ja</v>
      </c>
    </row>
    <row r="117" spans="1:4" ht="16.5" hidden="1" customHeight="1" x14ac:dyDescent="0.25">
      <c r="A117" t="s">
        <v>127</v>
      </c>
      <c r="B117" s="1" t="s">
        <v>129</v>
      </c>
      <c r="C117" t="str">
        <f>VLOOKUP(B117,TOPdesk!B:G,6,FALSE)</f>
        <v>Ja</v>
      </c>
      <c r="D117" t="str">
        <f>VLOOKUP(B117,ServiceNow!B:C,2,FALSE)</f>
        <v>Ja</v>
      </c>
    </row>
    <row r="118" spans="1:4" ht="16.5" hidden="1" customHeight="1" x14ac:dyDescent="0.25">
      <c r="A118" t="s">
        <v>127</v>
      </c>
      <c r="B118" s="1" t="s">
        <v>130</v>
      </c>
      <c r="C118" t="str">
        <f>VLOOKUP(B118,TOPdesk!B:G,6,FALSE)</f>
        <v>Ja</v>
      </c>
      <c r="D118" t="str">
        <f>VLOOKUP(B118,ServiceNow!B:C,2,FALSE)</f>
        <v>Ja</v>
      </c>
    </row>
    <row r="119" spans="1:4" ht="16.5" hidden="1" customHeight="1" x14ac:dyDescent="0.25">
      <c r="A119" t="s">
        <v>127</v>
      </c>
      <c r="B119" s="1" t="s">
        <v>131</v>
      </c>
      <c r="C119" t="str">
        <f>VLOOKUP(B119,TOPdesk!B:G,6,FALSE)</f>
        <v>Ja</v>
      </c>
      <c r="D119" t="str">
        <f>VLOOKUP(B119,ServiceNow!B:C,2,FALSE)</f>
        <v>Ja</v>
      </c>
    </row>
    <row r="120" spans="1:4" ht="16.5" hidden="1" customHeight="1" x14ac:dyDescent="0.25">
      <c r="A120" t="s">
        <v>132</v>
      </c>
      <c r="B120" s="1" t="s">
        <v>133</v>
      </c>
      <c r="C120" t="str">
        <f>VLOOKUP(B120,TOPdesk!B:G,6,FALSE)</f>
        <v>Ja</v>
      </c>
      <c r="D120" t="str">
        <f>VLOOKUP(B120,ServiceNow!B:C,2,FALSE)</f>
        <v>Ja</v>
      </c>
    </row>
    <row r="121" spans="1:4" ht="16.5" hidden="1" customHeight="1" x14ac:dyDescent="0.25">
      <c r="A121" t="s">
        <v>132</v>
      </c>
      <c r="B121" s="1" t="s">
        <v>134</v>
      </c>
      <c r="C121" t="str">
        <f>VLOOKUP(B121,TOPdesk!B:G,6,FALSE)</f>
        <v>Ja</v>
      </c>
      <c r="D121" t="str">
        <f>VLOOKUP(B121,ServiceNow!B:C,2,FALSE)</f>
        <v>Ja</v>
      </c>
    </row>
    <row r="122" spans="1:4" ht="16.5" hidden="1" customHeight="1" x14ac:dyDescent="0.25">
      <c r="A122" t="s">
        <v>132</v>
      </c>
      <c r="B122" s="1" t="s">
        <v>135</v>
      </c>
      <c r="C122" t="str">
        <f>VLOOKUP(B122,TOPdesk!B:G,6,FALSE)</f>
        <v>Ja</v>
      </c>
      <c r="D122" t="str">
        <f>VLOOKUP(B122,ServiceNow!B:C,2,FALSE)</f>
        <v>Ja</v>
      </c>
    </row>
    <row r="123" spans="1:4" ht="16.5" hidden="1" customHeight="1" x14ac:dyDescent="0.25">
      <c r="A123" t="s">
        <v>132</v>
      </c>
      <c r="B123" s="1" t="s">
        <v>136</v>
      </c>
      <c r="C123" t="str">
        <f>VLOOKUP(B123,TOPdesk!B:G,6,FALSE)</f>
        <v>Ja</v>
      </c>
      <c r="D123" t="str">
        <f>VLOOKUP(B123,ServiceNow!B:C,2,FALSE)</f>
        <v>Ja</v>
      </c>
    </row>
    <row r="124" spans="1:4" ht="16.5" hidden="1" customHeight="1" x14ac:dyDescent="0.25">
      <c r="A124" t="s">
        <v>132</v>
      </c>
      <c r="B124" s="1" t="s">
        <v>137</v>
      </c>
      <c r="C124" t="str">
        <f>VLOOKUP(B124,TOPdesk!B:G,6,FALSE)</f>
        <v>Nee</v>
      </c>
      <c r="D124" t="str">
        <f>VLOOKUP(B124,ServiceNow!B:C,2,FALSE)</f>
        <v>Ja</v>
      </c>
    </row>
    <row r="125" spans="1:4" ht="16.5" hidden="1" customHeight="1" x14ac:dyDescent="0.25">
      <c r="A125" t="s">
        <v>132</v>
      </c>
      <c r="B125" s="1" t="s">
        <v>138</v>
      </c>
      <c r="C125" t="str">
        <f>VLOOKUP(B125,TOPdesk!B:G,6,FALSE)</f>
        <v>Ja</v>
      </c>
      <c r="D125" t="str">
        <f>VLOOKUP(B125,ServiceNow!B:C,2,FALSE)</f>
        <v>Ja</v>
      </c>
    </row>
    <row r="126" spans="1:4" ht="16.5" hidden="1" customHeight="1" x14ac:dyDescent="0.25">
      <c r="A126" t="s">
        <v>132</v>
      </c>
      <c r="B126" s="1" t="s">
        <v>139</v>
      </c>
      <c r="C126" t="str">
        <f>VLOOKUP(B126,TOPdesk!B:G,6,FALSE)</f>
        <v>Ja</v>
      </c>
      <c r="D126" t="str">
        <f>VLOOKUP(B126,ServiceNow!B:C,2,FALSE)</f>
        <v>Ja</v>
      </c>
    </row>
    <row r="127" spans="1:4" ht="16.5" hidden="1" customHeight="1" x14ac:dyDescent="0.25">
      <c r="A127" t="s">
        <v>132</v>
      </c>
      <c r="B127" s="1" t="s">
        <v>140</v>
      </c>
      <c r="C127" t="str">
        <f>VLOOKUP(B127,TOPdesk!B:G,6,FALSE)</f>
        <v>Ja</v>
      </c>
      <c r="D127" t="str">
        <f>VLOOKUP(B127,ServiceNow!B:C,2,FALSE)</f>
        <v>Ja</v>
      </c>
    </row>
    <row r="128" spans="1:4" ht="16.5" hidden="1" customHeight="1" x14ac:dyDescent="0.25">
      <c r="A128" t="s">
        <v>132</v>
      </c>
      <c r="B128" s="1" t="s">
        <v>141</v>
      </c>
      <c r="C128" t="str">
        <f>VLOOKUP(B128,TOPdesk!B:G,6,FALSE)</f>
        <v>Nee</v>
      </c>
      <c r="D128" t="str">
        <f>VLOOKUP(B128,ServiceNow!B:C,2,FALSE)</f>
        <v>Ja</v>
      </c>
    </row>
    <row r="129" spans="1:4" ht="16.5" hidden="1" customHeight="1" x14ac:dyDescent="0.25">
      <c r="A129" t="s">
        <v>132</v>
      </c>
      <c r="B129" s="1" t="s">
        <v>142</v>
      </c>
      <c r="C129" t="str">
        <f>VLOOKUP(B129,TOPdesk!B:G,6,FALSE)</f>
        <v>Ja</v>
      </c>
      <c r="D129" t="str">
        <f>VLOOKUP(B129,ServiceNow!B:C,2,FALSE)</f>
        <v>Ja</v>
      </c>
    </row>
    <row r="130" spans="1:4" ht="16.5" hidden="1" customHeight="1" x14ac:dyDescent="0.25">
      <c r="A130" t="s">
        <v>132</v>
      </c>
      <c r="B130" s="1" t="s">
        <v>143</v>
      </c>
      <c r="C130" t="str">
        <f>VLOOKUP(B130,TOPdesk!B:G,6,FALSE)</f>
        <v>Ja</v>
      </c>
      <c r="D130" t="str">
        <f>VLOOKUP(B130,ServiceNow!B:C,2,FALSE)</f>
        <v>Ja</v>
      </c>
    </row>
    <row r="131" spans="1:4" ht="16.5" hidden="1" customHeight="1" x14ac:dyDescent="0.25">
      <c r="A131" t="s">
        <v>132</v>
      </c>
      <c r="B131" s="1" t="s">
        <v>144</v>
      </c>
      <c r="C131" t="str">
        <f>VLOOKUP(B131,TOPdesk!B:G,6,FALSE)</f>
        <v>Ja</v>
      </c>
      <c r="D131" t="str">
        <f>VLOOKUP(B131,ServiceNow!B:C,2,FALSE)</f>
        <v>Ja</v>
      </c>
    </row>
    <row r="132" spans="1:4" ht="16.5" hidden="1" customHeight="1" x14ac:dyDescent="0.25">
      <c r="A132" t="s">
        <v>132</v>
      </c>
      <c r="B132" s="1" t="s">
        <v>145</v>
      </c>
      <c r="C132" t="str">
        <f>VLOOKUP(B132,TOPdesk!B:G,6,FALSE)</f>
        <v>Ja</v>
      </c>
      <c r="D132" t="str">
        <f>VLOOKUP(B132,ServiceNow!B:C,2,FALSE)</f>
        <v>Ja</v>
      </c>
    </row>
    <row r="133" spans="1:4" ht="16.5" hidden="1" customHeight="1" x14ac:dyDescent="0.25">
      <c r="A133" t="s">
        <v>132</v>
      </c>
      <c r="B133" s="1" t="s">
        <v>146</v>
      </c>
      <c r="C133" t="str">
        <f>VLOOKUP(B133,TOPdesk!B:G,6,FALSE)</f>
        <v>Ja</v>
      </c>
      <c r="D133" t="str">
        <f>VLOOKUP(B133,ServiceNow!B:C,2,FALSE)</f>
        <v>Ja</v>
      </c>
    </row>
    <row r="134" spans="1:4" ht="16.5" hidden="1" customHeight="1" x14ac:dyDescent="0.25">
      <c r="A134" t="s">
        <v>147</v>
      </c>
      <c r="B134" s="1" t="s">
        <v>148</v>
      </c>
      <c r="C134" t="str">
        <f>VLOOKUP(B134,TOPdesk!B:G,6,FALSE)</f>
        <v>Ja</v>
      </c>
      <c r="D134" t="str">
        <f>VLOOKUP(B134,ServiceNow!B:C,2,FALSE)</f>
        <v>Ja</v>
      </c>
    </row>
    <row r="135" spans="1:4" ht="16.5" hidden="1" customHeight="1" x14ac:dyDescent="0.25">
      <c r="A135" t="s">
        <v>147</v>
      </c>
      <c r="B135" s="1" t="s">
        <v>149</v>
      </c>
      <c r="C135" t="str">
        <f>VLOOKUP(B135,TOPdesk!B:G,6,FALSE)</f>
        <v>Ja</v>
      </c>
      <c r="D135" t="str">
        <f>VLOOKUP(B135,ServiceNow!B:C,2,FALSE)</f>
        <v>Ja</v>
      </c>
    </row>
    <row r="136" spans="1:4" ht="16.5" hidden="1" customHeight="1" x14ac:dyDescent="0.25">
      <c r="A136" t="s">
        <v>147</v>
      </c>
      <c r="B136" s="1" t="s">
        <v>150</v>
      </c>
      <c r="C136" t="str">
        <f>VLOOKUP(B136,TOPdesk!B:G,6,FALSE)</f>
        <v>Ja</v>
      </c>
      <c r="D136" t="str">
        <f>VLOOKUP(B136,ServiceNow!B:C,2,FALSE)</f>
        <v>Ja</v>
      </c>
    </row>
    <row r="137" spans="1:4" ht="16.5" hidden="1" customHeight="1" x14ac:dyDescent="0.25">
      <c r="A137" t="s">
        <v>147</v>
      </c>
      <c r="B137" s="1" t="s">
        <v>151</v>
      </c>
      <c r="C137" t="str">
        <f>VLOOKUP(B137,TOPdesk!B:G,6,FALSE)</f>
        <v>Ja</v>
      </c>
      <c r="D137" t="str">
        <f>VLOOKUP(B137,ServiceNow!B:C,2,FALSE)</f>
        <v>Ja</v>
      </c>
    </row>
    <row r="138" spans="1:4" ht="16.5" hidden="1" customHeight="1" x14ac:dyDescent="0.25">
      <c r="A138" t="s">
        <v>147</v>
      </c>
      <c r="B138" s="1" t="s">
        <v>152</v>
      </c>
      <c r="C138" t="str">
        <f>VLOOKUP(B138,TOPdesk!B:G,6,FALSE)</f>
        <v>Ja</v>
      </c>
      <c r="D138" t="str">
        <f>VLOOKUP(B138,ServiceNow!B:C,2,FALSE)</f>
        <v>Ja</v>
      </c>
    </row>
    <row r="139" spans="1:4" ht="16.5" hidden="1" customHeight="1" x14ac:dyDescent="0.25">
      <c r="A139" t="s">
        <v>147</v>
      </c>
      <c r="B139" s="1" t="s">
        <v>153</v>
      </c>
      <c r="C139" t="str">
        <f>VLOOKUP(B139,TOPdesk!B:G,6,FALSE)</f>
        <v>Ja</v>
      </c>
      <c r="D139" t="str">
        <f>VLOOKUP(B139,ServiceNow!B:C,2,FALSE)</f>
        <v>Ja</v>
      </c>
    </row>
    <row r="140" spans="1:4" ht="16.5" hidden="1" customHeight="1" x14ac:dyDescent="0.25">
      <c r="A140" t="s">
        <v>147</v>
      </c>
      <c r="B140" s="1" t="s">
        <v>154</v>
      </c>
      <c r="C140" t="str">
        <f>VLOOKUP(B140,TOPdesk!B:G,6,FALSE)</f>
        <v>Ja</v>
      </c>
      <c r="D140" t="str">
        <f>VLOOKUP(B140,ServiceNow!B:C,2,FALSE)</f>
        <v>Ja</v>
      </c>
    </row>
    <row r="141" spans="1:4" ht="16.5" hidden="1" customHeight="1" x14ac:dyDescent="0.25">
      <c r="A141" t="s">
        <v>147</v>
      </c>
      <c r="B141" s="1" t="s">
        <v>155</v>
      </c>
      <c r="C141" t="str">
        <f>VLOOKUP(B141,TOPdesk!B:G,6,FALSE)</f>
        <v>Ja</v>
      </c>
      <c r="D141" t="str">
        <f>VLOOKUP(B141,ServiceNow!B:C,2,FALSE)</f>
        <v>Ja</v>
      </c>
    </row>
    <row r="142" spans="1:4" ht="16.5" hidden="1" customHeight="1" x14ac:dyDescent="0.25">
      <c r="A142" t="s">
        <v>147</v>
      </c>
      <c r="B142" s="1" t="s">
        <v>156</v>
      </c>
      <c r="C142" t="str">
        <f>VLOOKUP(B142,TOPdesk!B:G,6,FALSE)</f>
        <v>Ja</v>
      </c>
      <c r="D142" t="str">
        <f>VLOOKUP(B142,ServiceNow!B:C,2,FALSE)</f>
        <v>Ja</v>
      </c>
    </row>
    <row r="143" spans="1:4" ht="16.5" hidden="1" customHeight="1" x14ac:dyDescent="0.25">
      <c r="A143" t="s">
        <v>147</v>
      </c>
      <c r="B143" s="1" t="s">
        <v>157</v>
      </c>
      <c r="C143" t="str">
        <f>VLOOKUP(B143,TOPdesk!B:G,6,FALSE)</f>
        <v>Nee</v>
      </c>
      <c r="D143" t="str">
        <f>VLOOKUP(B143,ServiceNow!B:C,2,FALSE)</f>
        <v>Ja</v>
      </c>
    </row>
    <row r="144" spans="1:4" ht="16.5" hidden="1" customHeight="1" x14ac:dyDescent="0.25">
      <c r="A144" t="s">
        <v>147</v>
      </c>
      <c r="B144" s="1" t="s">
        <v>158</v>
      </c>
      <c r="C144" t="str">
        <f>VLOOKUP(B144,TOPdesk!B:G,6,FALSE)</f>
        <v>Ja</v>
      </c>
      <c r="D144" t="str">
        <f>VLOOKUP(B144,ServiceNow!B:C,2,FALSE)</f>
        <v>Ja</v>
      </c>
    </row>
    <row r="145" spans="1:4" ht="16.5" hidden="1" customHeight="1" x14ac:dyDescent="0.25">
      <c r="A145" t="s">
        <v>147</v>
      </c>
      <c r="B145" s="1" t="s">
        <v>159</v>
      </c>
      <c r="C145" t="str">
        <f>VLOOKUP(B145,TOPdesk!B:G,6,FALSE)</f>
        <v>Ja</v>
      </c>
      <c r="D145" t="str">
        <f>VLOOKUP(B145,ServiceNow!B:C,2,FALSE)</f>
        <v>Ja</v>
      </c>
    </row>
    <row r="146" spans="1:4" ht="16.5" hidden="1" customHeight="1" x14ac:dyDescent="0.25">
      <c r="A146" t="s">
        <v>147</v>
      </c>
      <c r="B146" s="1" t="s">
        <v>160</v>
      </c>
      <c r="C146" t="str">
        <f>VLOOKUP(B146,TOPdesk!B:G,6,FALSE)</f>
        <v>Ja</v>
      </c>
      <c r="D146" t="str">
        <f>VLOOKUP(B146,ServiceNow!B:C,2,FALSE)</f>
        <v>Ja</v>
      </c>
    </row>
    <row r="147" spans="1:4" ht="16.5" hidden="1" customHeight="1" x14ac:dyDescent="0.25">
      <c r="A147" t="s">
        <v>147</v>
      </c>
      <c r="B147" s="1" t="s">
        <v>161</v>
      </c>
      <c r="C147" t="str">
        <f>VLOOKUP(B147,TOPdesk!B:G,6,FALSE)</f>
        <v>Ja</v>
      </c>
      <c r="D147" t="str">
        <f>VLOOKUP(B147,ServiceNow!B:C,2,FALSE)</f>
        <v>Ja</v>
      </c>
    </row>
    <row r="148" spans="1:4" ht="16.5" hidden="1" customHeight="1" x14ac:dyDescent="0.25">
      <c r="A148" t="s">
        <v>147</v>
      </c>
      <c r="B148" s="1" t="s">
        <v>162</v>
      </c>
      <c r="C148" t="str">
        <f>VLOOKUP(B148,TOPdesk!B:G,6,FALSE)</f>
        <v>Nee</v>
      </c>
      <c r="D148" t="str">
        <f>VLOOKUP(B148,ServiceNow!B:C,2,FALSE)</f>
        <v>Ja</v>
      </c>
    </row>
    <row r="149" spans="1:4" ht="16.5" hidden="1" customHeight="1" x14ac:dyDescent="0.25">
      <c r="A149" t="s">
        <v>147</v>
      </c>
      <c r="B149" s="1" t="s">
        <v>163</v>
      </c>
      <c r="C149" t="str">
        <f>VLOOKUP(B149,TOPdesk!B:G,6,FALSE)</f>
        <v>Ja</v>
      </c>
      <c r="D149" t="str">
        <f>VLOOKUP(B149,ServiceNow!B:C,2,FALSE)</f>
        <v>Ja</v>
      </c>
    </row>
    <row r="150" spans="1:4" ht="16.5" hidden="1" customHeight="1" x14ac:dyDescent="0.25">
      <c r="A150" t="s">
        <v>147</v>
      </c>
      <c r="B150" s="1" t="s">
        <v>164</v>
      </c>
      <c r="C150" t="str">
        <f>VLOOKUP(B150,TOPdesk!B:G,6,FALSE)</f>
        <v>Nee</v>
      </c>
      <c r="D150" t="str">
        <f>VLOOKUP(B150,ServiceNow!B:C,2,FALSE)</f>
        <v>Nee</v>
      </c>
    </row>
    <row r="151" spans="1:4" ht="16.5" hidden="1" customHeight="1" x14ac:dyDescent="0.25">
      <c r="A151" t="s">
        <v>147</v>
      </c>
      <c r="B151" s="1" t="s">
        <v>165</v>
      </c>
      <c r="C151" t="str">
        <f>VLOOKUP(B151,TOPdesk!B:G,6,FALSE)</f>
        <v>Ja</v>
      </c>
      <c r="D151" t="str">
        <f>VLOOKUP(B151,ServiceNow!B:C,2,FALSE)</f>
        <v>Ja</v>
      </c>
    </row>
    <row r="152" spans="1:4" ht="16.5" hidden="1" customHeight="1" x14ac:dyDescent="0.25">
      <c r="A152" t="s">
        <v>166</v>
      </c>
      <c r="B152" s="1" t="s">
        <v>167</v>
      </c>
      <c r="C152" t="str">
        <f>VLOOKUP(B152,TOPdesk!B:G,6,FALSE)</f>
        <v>Ja</v>
      </c>
      <c r="D152" t="str">
        <f>VLOOKUP(B152,ServiceNow!B:C,2,FALSE)</f>
        <v>Ja</v>
      </c>
    </row>
    <row r="153" spans="1:4" ht="16.5" hidden="1" customHeight="1" x14ac:dyDescent="0.25">
      <c r="A153" t="s">
        <v>166</v>
      </c>
      <c r="B153" s="1" t="s">
        <v>168</v>
      </c>
      <c r="C153" t="str">
        <f>VLOOKUP(B153,TOPdesk!B:G,6,FALSE)</f>
        <v>Ja</v>
      </c>
      <c r="D153" t="str">
        <f>VLOOKUP(B153,ServiceNow!B:C,2,FALSE)</f>
        <v>Ja</v>
      </c>
    </row>
    <row r="154" spans="1:4" ht="16.5" hidden="1" customHeight="1" x14ac:dyDescent="0.25">
      <c r="A154" t="s">
        <v>166</v>
      </c>
      <c r="B154" s="1" t="s">
        <v>169</v>
      </c>
      <c r="C154" t="str">
        <f>VLOOKUP(B154,TOPdesk!B:G,6,FALSE)</f>
        <v>Ja</v>
      </c>
      <c r="D154" t="str">
        <f>VLOOKUP(B154,ServiceNow!B:C,2,FALSE)</f>
        <v>Ja</v>
      </c>
    </row>
    <row r="155" spans="1:4" ht="16.5" hidden="1" customHeight="1" x14ac:dyDescent="0.25">
      <c r="A155" t="s">
        <v>166</v>
      </c>
      <c r="B155" s="1" t="s">
        <v>170</v>
      </c>
      <c r="C155" t="str">
        <f>VLOOKUP(B155,TOPdesk!B:G,6,FALSE)</f>
        <v>Ja</v>
      </c>
      <c r="D155" t="str">
        <f>VLOOKUP(B155,ServiceNow!B:C,2,FALSE)</f>
        <v>Ja</v>
      </c>
    </row>
    <row r="156" spans="1:4" ht="16.5" hidden="1" customHeight="1" x14ac:dyDescent="0.25">
      <c r="A156" t="s">
        <v>166</v>
      </c>
      <c r="B156" s="1" t="s">
        <v>171</v>
      </c>
      <c r="C156" t="str">
        <f>VLOOKUP(B156,TOPdesk!B:G,6,FALSE)</f>
        <v>Ja</v>
      </c>
      <c r="D156" t="str">
        <f>VLOOKUP(B156,ServiceNow!B:C,2,FALSE)</f>
        <v>Ja</v>
      </c>
    </row>
    <row r="157" spans="1:4" ht="16.5" hidden="1" customHeight="1" x14ac:dyDescent="0.25">
      <c r="A157" t="s">
        <v>166</v>
      </c>
      <c r="B157" s="1" t="s">
        <v>172</v>
      </c>
      <c r="C157" t="str">
        <f>VLOOKUP(B157,TOPdesk!B:G,6,FALSE)</f>
        <v>Ja</v>
      </c>
      <c r="D157" t="str">
        <f>VLOOKUP(B157,ServiceNow!B:C,2,FALSE)</f>
        <v>Ja</v>
      </c>
    </row>
    <row r="158" spans="1:4" ht="16.5" hidden="1" customHeight="1" x14ac:dyDescent="0.25">
      <c r="A158" t="s">
        <v>166</v>
      </c>
      <c r="B158" s="1" t="s">
        <v>173</v>
      </c>
      <c r="C158" t="str">
        <f>VLOOKUP(B158,TOPdesk!B:G,6,FALSE)</f>
        <v>Ja</v>
      </c>
      <c r="D158" t="str">
        <f>VLOOKUP(B158,ServiceNow!B:C,2,FALSE)</f>
        <v>Ja</v>
      </c>
    </row>
    <row r="159" spans="1:4" ht="16.5" hidden="1" customHeight="1" x14ac:dyDescent="0.25">
      <c r="A159" t="s">
        <v>166</v>
      </c>
      <c r="B159" s="1" t="s">
        <v>174</v>
      </c>
      <c r="C159" t="str">
        <f>VLOOKUP(B159,TOPdesk!B:G,6,FALSE)</f>
        <v>Ja</v>
      </c>
      <c r="D159" t="str">
        <f>VLOOKUP(B159,ServiceNow!B:C,2,FALSE)</f>
        <v>Ja</v>
      </c>
    </row>
    <row r="160" spans="1:4" ht="16.5" hidden="1" customHeight="1" x14ac:dyDescent="0.25">
      <c r="A160" t="s">
        <v>166</v>
      </c>
      <c r="B160" s="1" t="s">
        <v>175</v>
      </c>
      <c r="C160" t="str">
        <f>VLOOKUP(B160,TOPdesk!B:G,6,FALSE)</f>
        <v>Ja</v>
      </c>
      <c r="D160" t="str">
        <f>VLOOKUP(B160,ServiceNow!B:C,2,FALSE)</f>
        <v>Ja</v>
      </c>
    </row>
    <row r="161" spans="1:4" ht="16.5" hidden="1" customHeight="1" x14ac:dyDescent="0.25">
      <c r="A161" t="s">
        <v>166</v>
      </c>
      <c r="B161" s="1" t="s">
        <v>176</v>
      </c>
      <c r="C161" t="str">
        <f>VLOOKUP(B161,TOPdesk!B:G,6,FALSE)</f>
        <v>Ja</v>
      </c>
      <c r="D161" t="str">
        <f>VLOOKUP(B161,ServiceNow!B:C,2,FALSE)</f>
        <v>Ja</v>
      </c>
    </row>
    <row r="162" spans="1:4" ht="16.5" hidden="1" customHeight="1" x14ac:dyDescent="0.25">
      <c r="A162" t="s">
        <v>166</v>
      </c>
      <c r="B162" s="1" t="s">
        <v>177</v>
      </c>
      <c r="C162" t="str">
        <f>VLOOKUP(B162,TOPdesk!B:G,6,FALSE)</f>
        <v>Ja</v>
      </c>
      <c r="D162" t="str">
        <f>VLOOKUP(B162,ServiceNow!B:C,2,FALSE)</f>
        <v>Ja</v>
      </c>
    </row>
    <row r="163" spans="1:4" ht="16.5" hidden="1" customHeight="1" x14ac:dyDescent="0.25">
      <c r="A163" t="s">
        <v>166</v>
      </c>
      <c r="B163" s="1" t="s">
        <v>178</v>
      </c>
      <c r="C163" t="str">
        <f>VLOOKUP(B163,TOPdesk!B:G,6,FALSE)</f>
        <v>Ja</v>
      </c>
      <c r="D163" t="str">
        <f>VLOOKUP(B163,ServiceNow!B:C,2,FALSE)</f>
        <v>Ja</v>
      </c>
    </row>
    <row r="164" spans="1:4" ht="16.5" hidden="1" customHeight="1" x14ac:dyDescent="0.25">
      <c r="A164" t="s">
        <v>166</v>
      </c>
      <c r="B164" s="1" t="s">
        <v>179</v>
      </c>
      <c r="C164" t="str">
        <f>VLOOKUP(B164,TOPdesk!B:G,6,FALSE)</f>
        <v>Ja</v>
      </c>
      <c r="D164" t="str">
        <f>VLOOKUP(B164,ServiceNow!B:C,2,FALSE)</f>
        <v>Ja</v>
      </c>
    </row>
    <row r="165" spans="1:4" ht="16.5" hidden="1" customHeight="1" x14ac:dyDescent="0.25">
      <c r="A165" t="s">
        <v>166</v>
      </c>
      <c r="B165" s="1" t="s">
        <v>180</v>
      </c>
      <c r="C165" t="str">
        <f>VLOOKUP(B165,TOPdesk!B:G,6,FALSE)</f>
        <v>Ja</v>
      </c>
      <c r="D165" t="str">
        <f>VLOOKUP(B165,ServiceNow!B:C,2,FALSE)</f>
        <v>Ja</v>
      </c>
    </row>
    <row r="166" spans="1:4" ht="16.5" hidden="1" customHeight="1" x14ac:dyDescent="0.25">
      <c r="A166" t="s">
        <v>166</v>
      </c>
      <c r="B166" s="1" t="s">
        <v>181</v>
      </c>
      <c r="C166" t="str">
        <f>VLOOKUP(B166,TOPdesk!B:G,6,FALSE)</f>
        <v>Ja</v>
      </c>
      <c r="D166" t="str">
        <f>VLOOKUP(B166,ServiceNow!B:C,2,FALSE)</f>
        <v>Ja</v>
      </c>
    </row>
    <row r="167" spans="1:4" ht="16.5" hidden="1" customHeight="1" x14ac:dyDescent="0.25">
      <c r="A167" t="s">
        <v>166</v>
      </c>
      <c r="B167" s="1" t="s">
        <v>182</v>
      </c>
      <c r="C167" t="str">
        <f>VLOOKUP(B167,TOPdesk!B:G,6,FALSE)</f>
        <v>Ja</v>
      </c>
      <c r="D167" t="str">
        <f>VLOOKUP(B167,ServiceNow!B:C,2,FALSE)</f>
        <v>Ja</v>
      </c>
    </row>
    <row r="168" spans="1:4" ht="16.5" customHeight="1" x14ac:dyDescent="0.25">
      <c r="A168" t="s">
        <v>183</v>
      </c>
      <c r="B168" s="1" t="s">
        <v>184</v>
      </c>
      <c r="C168" t="str">
        <f>VLOOKUP(B168,TOPdesk!B:G,6,FALSE)</f>
        <v>Ja</v>
      </c>
      <c r="D168" t="str">
        <f>VLOOKUP(B168,ServiceNow!B:C,2,FALSE)</f>
        <v>Ja</v>
      </c>
    </row>
    <row r="169" spans="1:4" ht="16.5" customHeight="1" x14ac:dyDescent="0.25">
      <c r="A169" t="s">
        <v>183</v>
      </c>
      <c r="B169" s="1" t="s">
        <v>185</v>
      </c>
      <c r="C169" t="str">
        <f>VLOOKUP(B169,TOPdesk!B:G,6,FALSE)</f>
        <v>Ja</v>
      </c>
      <c r="D169" t="str">
        <f>VLOOKUP(B169,ServiceNow!B:C,2,FALSE)</f>
        <v>Ja</v>
      </c>
    </row>
    <row r="170" spans="1:4" ht="16.5" customHeight="1" x14ac:dyDescent="0.25">
      <c r="A170" t="s">
        <v>183</v>
      </c>
      <c r="B170" s="1" t="s">
        <v>186</v>
      </c>
      <c r="C170" t="str">
        <f>VLOOKUP(B170,TOPdesk!B:G,6,FALSE)</f>
        <v>Ja</v>
      </c>
      <c r="D170" t="str">
        <f>VLOOKUP(B170,ServiceNow!B:C,2,FALSE)</f>
        <v>Ja</v>
      </c>
    </row>
    <row r="171" spans="1:4" ht="16.5" customHeight="1" x14ac:dyDescent="0.25">
      <c r="A171" t="s">
        <v>183</v>
      </c>
      <c r="B171" s="1" t="s">
        <v>187</v>
      </c>
      <c r="C171" t="str">
        <f>VLOOKUP(B171,TOPdesk!B:G,6,FALSE)</f>
        <v>Ja</v>
      </c>
      <c r="D171" t="str">
        <f>VLOOKUP(B171,ServiceNow!B:C,2,FALSE)</f>
        <v>Ja</v>
      </c>
    </row>
    <row r="172" spans="1:4" ht="16.5" customHeight="1" x14ac:dyDescent="0.25">
      <c r="A172" t="s">
        <v>183</v>
      </c>
      <c r="B172" s="1" t="s">
        <v>188</v>
      </c>
      <c r="C172" t="str">
        <f>VLOOKUP(B172,TOPdesk!B:G,6,FALSE)</f>
        <v>Ja</v>
      </c>
      <c r="D172" t="str">
        <f>VLOOKUP(B172,ServiceNow!B:C,2,FALSE)</f>
        <v>Ja</v>
      </c>
    </row>
    <row r="173" spans="1:4" ht="16.5" customHeight="1" x14ac:dyDescent="0.25">
      <c r="A173" t="s">
        <v>183</v>
      </c>
      <c r="B173" s="1" t="s">
        <v>189</v>
      </c>
      <c r="C173" t="str">
        <f>VLOOKUP(B173,TOPdesk!B:G,6,FALSE)</f>
        <v>Ja</v>
      </c>
      <c r="D173" t="str">
        <f>VLOOKUP(B173,ServiceNow!B:C,2,FALSE)</f>
        <v>Ja</v>
      </c>
    </row>
    <row r="174" spans="1:4" ht="16.5" customHeight="1" x14ac:dyDescent="0.25">
      <c r="A174" t="s">
        <v>183</v>
      </c>
      <c r="B174" s="1" t="s">
        <v>190</v>
      </c>
      <c r="C174" t="str">
        <f>VLOOKUP(B174,TOPdesk!B:G,6,FALSE)</f>
        <v/>
      </c>
      <c r="D174" t="str">
        <f>VLOOKUP(B174,ServiceNow!B:C,2,FALSE)</f>
        <v>Ja</v>
      </c>
    </row>
    <row r="175" spans="1:4" ht="16.5" customHeight="1" x14ac:dyDescent="0.25">
      <c r="A175" t="s">
        <v>183</v>
      </c>
      <c r="B175" s="1" t="s">
        <v>191</v>
      </c>
      <c r="C175" t="str">
        <f>VLOOKUP(B175,TOPdesk!B:G,6,FALSE)</f>
        <v/>
      </c>
      <c r="D175" t="str">
        <f>VLOOKUP(B175,ServiceNow!B:C,2,FALSE)</f>
        <v>Ja</v>
      </c>
    </row>
    <row r="176" spans="1:4" ht="16.5" customHeight="1" x14ac:dyDescent="0.25">
      <c r="A176" t="s">
        <v>183</v>
      </c>
      <c r="B176" s="1" t="s">
        <v>192</v>
      </c>
      <c r="C176" t="str">
        <f>VLOOKUP(B176,TOPdesk!B:G,6,FALSE)</f>
        <v/>
      </c>
      <c r="D176" t="str">
        <f>VLOOKUP(B176,ServiceNow!B:C,2,FALSE)</f>
        <v>Ja</v>
      </c>
    </row>
    <row r="177" spans="1:4" ht="16.5" customHeight="1" x14ac:dyDescent="0.25">
      <c r="A177" t="s">
        <v>183</v>
      </c>
      <c r="B177" s="1" t="s">
        <v>193</v>
      </c>
      <c r="C177" t="str">
        <f>VLOOKUP(B177,TOPdesk!B:G,6,FALSE)</f>
        <v>Ja</v>
      </c>
      <c r="D177" t="str">
        <f>VLOOKUP(B177,ServiceNow!B:C,2,FALSE)</f>
        <v>Ja</v>
      </c>
    </row>
    <row r="178" spans="1:4" ht="16.5" customHeight="1" x14ac:dyDescent="0.25">
      <c r="A178" t="s">
        <v>183</v>
      </c>
      <c r="B178" s="1" t="s">
        <v>194</v>
      </c>
      <c r="C178" t="str">
        <f>VLOOKUP(B178,TOPdesk!B:G,6,FALSE)</f>
        <v/>
      </c>
      <c r="D178" t="str">
        <f>VLOOKUP(B178,ServiceNow!B:C,2,FALSE)</f>
        <v>Ja</v>
      </c>
    </row>
    <row r="179" spans="1:4" ht="16.5" customHeight="1" x14ac:dyDescent="0.25">
      <c r="A179" t="s">
        <v>183</v>
      </c>
      <c r="B179" s="1" t="s">
        <v>195</v>
      </c>
      <c r="C179" t="str">
        <f>VLOOKUP(B179,TOPdesk!B:G,6,FALSE)</f>
        <v/>
      </c>
      <c r="D179" t="str">
        <f>VLOOKUP(B179,ServiceNow!B:C,2,FALSE)</f>
        <v>Ja</v>
      </c>
    </row>
    <row r="180" spans="1:4" ht="16.5" customHeight="1" x14ac:dyDescent="0.25">
      <c r="A180" t="s">
        <v>183</v>
      </c>
      <c r="B180" s="1" t="s">
        <v>196</v>
      </c>
      <c r="C180" t="str">
        <f>VLOOKUP(B180,TOPdesk!B:G,6,FALSE)</f>
        <v>Ja</v>
      </c>
      <c r="D180" t="str">
        <f>VLOOKUP(B180,ServiceNow!B:C,2,FALSE)</f>
        <v>Ja</v>
      </c>
    </row>
    <row r="181" spans="1:4" ht="16.5" customHeight="1" x14ac:dyDescent="0.25">
      <c r="A181" t="s">
        <v>183</v>
      </c>
      <c r="B181" s="1" t="s">
        <v>197</v>
      </c>
      <c r="C181" t="str">
        <f>VLOOKUP(B181,TOPdesk!B:G,6,FALSE)</f>
        <v>Ja</v>
      </c>
      <c r="D181" t="str">
        <f>VLOOKUP(B181,ServiceNow!B:C,2,FALSE)</f>
        <v>Ja</v>
      </c>
    </row>
    <row r="182" spans="1:4" ht="16.5" customHeight="1" x14ac:dyDescent="0.25">
      <c r="A182" t="s">
        <v>183</v>
      </c>
      <c r="B182" s="1" t="s">
        <v>198</v>
      </c>
      <c r="C182" t="str">
        <f>VLOOKUP(B182,TOPdesk!B:G,6,FALSE)</f>
        <v>Ja</v>
      </c>
      <c r="D182" t="str">
        <f>VLOOKUP(B182,ServiceNow!B:C,2,FALSE)</f>
        <v>Ja</v>
      </c>
    </row>
    <row r="183" spans="1:4" ht="16.5" customHeight="1" x14ac:dyDescent="0.25">
      <c r="A183" t="s">
        <v>183</v>
      </c>
      <c r="B183" s="1" t="s">
        <v>199</v>
      </c>
      <c r="C183" t="str">
        <f>VLOOKUP(B183,TOPdesk!B:G,6,FALSE)</f>
        <v>Ja</v>
      </c>
      <c r="D183" t="str">
        <f>VLOOKUP(B183,ServiceNow!B:C,2,FALSE)</f>
        <v>Ja</v>
      </c>
    </row>
    <row r="184" spans="1:4" ht="16.5" hidden="1" customHeight="1" x14ac:dyDescent="0.25">
      <c r="A184" t="s">
        <v>200</v>
      </c>
      <c r="B184" s="1" t="s">
        <v>201</v>
      </c>
      <c r="C184" t="str">
        <f>VLOOKUP(B184,TOPdesk!B:G,6,FALSE)</f>
        <v>Ja</v>
      </c>
      <c r="D184" t="str">
        <f>VLOOKUP(B184,ServiceNow!B:C,2,FALSE)</f>
        <v>Ja</v>
      </c>
    </row>
    <row r="185" spans="1:4" ht="16.5" hidden="1" customHeight="1" x14ac:dyDescent="0.25">
      <c r="A185" t="s">
        <v>202</v>
      </c>
      <c r="B185" s="1" t="s">
        <v>203</v>
      </c>
      <c r="C185" t="str">
        <f>VLOOKUP(B185,TOPdesk!B:G,6,FALSE)</f>
        <v>Ja</v>
      </c>
      <c r="D185" t="str">
        <f>VLOOKUP(B185,ServiceNow!B:C,2,FALSE)</f>
        <v>Ja</v>
      </c>
    </row>
    <row r="186" spans="1:4" ht="16.5" hidden="1" customHeight="1" x14ac:dyDescent="0.25">
      <c r="A186" t="s">
        <v>202</v>
      </c>
      <c r="B186" s="1" t="s">
        <v>204</v>
      </c>
      <c r="C186" t="str">
        <f>VLOOKUP(B186,TOPdesk!B:G,6,FALSE)</f>
        <v>Ja</v>
      </c>
      <c r="D186" t="str">
        <f>VLOOKUP(B186,ServiceNow!B:C,2,FALSE)</f>
        <v>Ja</v>
      </c>
    </row>
    <row r="187" spans="1:4" ht="16.5" hidden="1" customHeight="1" x14ac:dyDescent="0.25">
      <c r="A187" t="s">
        <v>202</v>
      </c>
      <c r="B187" s="1" t="s">
        <v>205</v>
      </c>
      <c r="C187" t="str">
        <f>VLOOKUP(B187,TOPdesk!B:G,6,FALSE)</f>
        <v>Ja</v>
      </c>
      <c r="D187" t="str">
        <f>VLOOKUP(B187,ServiceNow!B:C,2,FALSE)</f>
        <v>Ja</v>
      </c>
    </row>
    <row r="188" spans="1:4" ht="16.5" hidden="1" customHeight="1" x14ac:dyDescent="0.25">
      <c r="A188" t="s">
        <v>202</v>
      </c>
      <c r="B188" s="1" t="s">
        <v>206</v>
      </c>
      <c r="C188" t="str">
        <f>VLOOKUP(B188,TOPdesk!B:G,6,FALSE)</f>
        <v>Ja</v>
      </c>
      <c r="D188" t="str">
        <f>VLOOKUP(B188,ServiceNow!B:C,2,FALSE)</f>
        <v>Ja</v>
      </c>
    </row>
    <row r="189" spans="1:4" ht="16.5" hidden="1" customHeight="1" x14ac:dyDescent="0.25">
      <c r="A189" t="s">
        <v>202</v>
      </c>
      <c r="B189" s="1" t="s">
        <v>207</v>
      </c>
      <c r="C189" t="str">
        <f>VLOOKUP(B189,TOPdesk!B:G,6,FALSE)</f>
        <v>Ja</v>
      </c>
      <c r="D189" t="str">
        <f>VLOOKUP(B189,ServiceNow!B:C,2,FALSE)</f>
        <v>Ja</v>
      </c>
    </row>
    <row r="190" spans="1:4" ht="16.5" hidden="1" customHeight="1" x14ac:dyDescent="0.25">
      <c r="A190" t="s">
        <v>202</v>
      </c>
      <c r="B190" s="1" t="s">
        <v>208</v>
      </c>
      <c r="C190" t="str">
        <f>VLOOKUP(B190,TOPdesk!B:G,6,FALSE)</f>
        <v>Ja</v>
      </c>
      <c r="D190" t="str">
        <f>VLOOKUP(B190,ServiceNow!B:C,2,FALSE)</f>
        <v>Ja</v>
      </c>
    </row>
    <row r="191" spans="1:4" ht="16.5" hidden="1" customHeight="1" x14ac:dyDescent="0.25">
      <c r="A191" t="s">
        <v>202</v>
      </c>
      <c r="B191" s="1" t="s">
        <v>209</v>
      </c>
      <c r="C191" t="str">
        <f>VLOOKUP(B191,TOPdesk!B:G,6,FALSE)</f>
        <v>Ja</v>
      </c>
      <c r="D191" t="str">
        <f>VLOOKUP(B191,ServiceNow!B:C,2,FALSE)</f>
        <v>Ja</v>
      </c>
    </row>
    <row r="192" spans="1:4" ht="16.5" hidden="1" customHeight="1" x14ac:dyDescent="0.25">
      <c r="A192" t="s">
        <v>202</v>
      </c>
      <c r="B192" s="1" t="s">
        <v>210</v>
      </c>
      <c r="C192" t="str">
        <f>VLOOKUP(B192,TOPdesk!B:G,6,FALSE)</f>
        <v>Ja</v>
      </c>
      <c r="D192" t="str">
        <f>VLOOKUP(B192,ServiceNow!B:C,2,FALSE)</f>
        <v>Ja</v>
      </c>
    </row>
    <row r="193" spans="1:4" ht="16.5" hidden="1" customHeight="1" x14ac:dyDescent="0.25">
      <c r="A193" t="s">
        <v>202</v>
      </c>
      <c r="B193" s="1" t="s">
        <v>211</v>
      </c>
      <c r="C193" t="str">
        <f>VLOOKUP(B193,TOPdesk!B:G,6,FALSE)</f>
        <v>Ja</v>
      </c>
      <c r="D193" t="str">
        <f>VLOOKUP(B193,ServiceNow!B:C,2,FALSE)</f>
        <v>Ja</v>
      </c>
    </row>
    <row r="194" spans="1:4" ht="16.5" hidden="1" customHeight="1" x14ac:dyDescent="0.25">
      <c r="A194" t="s">
        <v>202</v>
      </c>
      <c r="B194" s="1" t="s">
        <v>212</v>
      </c>
      <c r="C194" t="str">
        <f>VLOOKUP(B194,TOPdesk!B:G,6,FALSE)</f>
        <v>Ja</v>
      </c>
      <c r="D194" t="str">
        <f>VLOOKUP(B194,ServiceNow!B:C,2,FALSE)</f>
        <v>Ja</v>
      </c>
    </row>
    <row r="195" spans="1:4" ht="16.5" hidden="1" customHeight="1" x14ac:dyDescent="0.25">
      <c r="A195" t="s">
        <v>202</v>
      </c>
      <c r="B195" s="1" t="s">
        <v>213</v>
      </c>
      <c r="C195" t="str">
        <f>VLOOKUP(B195,TOPdesk!B:G,6,FALSE)</f>
        <v>Ja</v>
      </c>
      <c r="D195" t="str">
        <f>VLOOKUP(B195,ServiceNow!B:C,2,FALSE)</f>
        <v>Ja</v>
      </c>
    </row>
    <row r="196" spans="1:4" ht="16.5" hidden="1" customHeight="1" x14ac:dyDescent="0.25">
      <c r="A196" t="s">
        <v>202</v>
      </c>
      <c r="B196" s="1" t="s">
        <v>214</v>
      </c>
      <c r="C196" t="str">
        <f>VLOOKUP(B196,TOPdesk!B:G,6,FALSE)</f>
        <v>Nee</v>
      </c>
      <c r="D196" t="str">
        <f>VLOOKUP(B196,ServiceNow!B:C,2,FALSE)</f>
        <v>Nee</v>
      </c>
    </row>
    <row r="197" spans="1:4" ht="16.5" hidden="1" customHeight="1" x14ac:dyDescent="0.25">
      <c r="A197" t="s">
        <v>202</v>
      </c>
      <c r="B197" s="1" t="s">
        <v>215</v>
      </c>
      <c r="C197" t="str">
        <f>VLOOKUP(B197,TOPdesk!B:G,6,FALSE)</f>
        <v>Ja</v>
      </c>
      <c r="D197" t="str">
        <f>VLOOKUP(B197,ServiceNow!B:C,2,FALSE)</f>
        <v>Ja</v>
      </c>
    </row>
    <row r="198" spans="1:4" ht="16.5" hidden="1" customHeight="1" x14ac:dyDescent="0.25">
      <c r="A198" t="s">
        <v>202</v>
      </c>
      <c r="B198" s="1" t="s">
        <v>216</v>
      </c>
      <c r="C198" t="str">
        <f>VLOOKUP(B198,TOPdesk!B:G,6,FALSE)</f>
        <v>Ja</v>
      </c>
      <c r="D198" t="str">
        <f>VLOOKUP(B198,ServiceNow!B:C,2,FALSE)</f>
        <v>Ja</v>
      </c>
    </row>
    <row r="199" spans="1:4" ht="16.5" hidden="1" customHeight="1" x14ac:dyDescent="0.25">
      <c r="A199" t="s">
        <v>202</v>
      </c>
      <c r="B199" s="1" t="s">
        <v>217</v>
      </c>
      <c r="C199" t="str">
        <f>VLOOKUP(B199,TOPdesk!B:G,6,FALSE)</f>
        <v>Nee</v>
      </c>
      <c r="D199" t="str">
        <f>VLOOKUP(B199,ServiceNow!B:C,2,FALSE)</f>
        <v>Ja</v>
      </c>
    </row>
    <row r="200" spans="1:4" ht="16.5" hidden="1" customHeight="1" x14ac:dyDescent="0.25">
      <c r="A200" t="s">
        <v>202</v>
      </c>
      <c r="B200" s="2" t="s">
        <v>218</v>
      </c>
      <c r="C200" t="str">
        <f>VLOOKUP(B200,TOPdesk!B:G,6,FALSE)</f>
        <v>Ja</v>
      </c>
      <c r="D200" t="str">
        <f>VLOOKUP(B200,ServiceNow!B:C,2,FALSE)</f>
        <v>Ja</v>
      </c>
    </row>
    <row r="201" spans="1:4" ht="16.5" hidden="1" customHeight="1" x14ac:dyDescent="0.25">
      <c r="A201" t="s">
        <v>202</v>
      </c>
      <c r="B201" s="1" t="s">
        <v>219</v>
      </c>
      <c r="C201" t="str">
        <f>VLOOKUP(B201,TOPdesk!B:G,6,FALSE)</f>
        <v>Ja</v>
      </c>
      <c r="D201" t="str">
        <f>VLOOKUP(B201,ServiceNow!B:C,2,FALSE)</f>
        <v>Ja</v>
      </c>
    </row>
    <row r="202" spans="1:4" ht="16.5" hidden="1" customHeight="1" x14ac:dyDescent="0.25">
      <c r="A202" t="s">
        <v>202</v>
      </c>
      <c r="B202" s="1" t="s">
        <v>220</v>
      </c>
      <c r="C202" t="str">
        <f>VLOOKUP(B202,TOPdesk!B:G,6,FALSE)</f>
        <v>Ja</v>
      </c>
      <c r="D202" t="str">
        <f>VLOOKUP(B202,ServiceNow!B:C,2,FALSE)</f>
        <v>Ja</v>
      </c>
    </row>
    <row r="203" spans="1:4" ht="16.5" hidden="1" customHeight="1" x14ac:dyDescent="0.25">
      <c r="A203" t="s">
        <v>221</v>
      </c>
      <c r="B203" s="1" t="s">
        <v>222</v>
      </c>
      <c r="C203" t="str">
        <f>VLOOKUP(B203,TOPdesk!B:G,6,FALSE)</f>
        <v>Ja</v>
      </c>
      <c r="D203" t="str">
        <f>VLOOKUP(B203,ServiceNow!B:C,2,FALSE)</f>
        <v>Ja</v>
      </c>
    </row>
    <row r="204" spans="1:4" ht="16.5" hidden="1" customHeight="1" x14ac:dyDescent="0.25">
      <c r="A204" t="s">
        <v>221</v>
      </c>
      <c r="B204" s="1" t="s">
        <v>223</v>
      </c>
      <c r="C204" t="str">
        <f>VLOOKUP(B204,TOPdesk!B:G,6,FALSE)</f>
        <v>Ja</v>
      </c>
      <c r="D204" t="str">
        <f>VLOOKUP(B204,ServiceNow!B:C,2,FALSE)</f>
        <v>Ja</v>
      </c>
    </row>
    <row r="205" spans="1:4" ht="16.5" hidden="1" customHeight="1" x14ac:dyDescent="0.25">
      <c r="A205" t="s">
        <v>221</v>
      </c>
      <c r="B205" s="1" t="s">
        <v>224</v>
      </c>
      <c r="C205" t="str">
        <f>VLOOKUP(B205,TOPdesk!B:G,6,FALSE)</f>
        <v>Ja</v>
      </c>
      <c r="D205" t="str">
        <f>VLOOKUP(B205,ServiceNow!B:C,2,FALSE)</f>
        <v>Ja</v>
      </c>
    </row>
    <row r="206" spans="1:4" ht="16.5" hidden="1" customHeight="1" x14ac:dyDescent="0.25">
      <c r="A206" t="s">
        <v>221</v>
      </c>
      <c r="B206" s="1" t="s">
        <v>225</v>
      </c>
      <c r="C206" t="str">
        <f>VLOOKUP(B206,TOPdesk!B:G,6,FALSE)</f>
        <v>Ja</v>
      </c>
      <c r="D206" t="str">
        <f>VLOOKUP(B206,ServiceNow!B:C,2,FALSE)</f>
        <v>Ja</v>
      </c>
    </row>
    <row r="207" spans="1:4" ht="16.5" hidden="1" customHeight="1" x14ac:dyDescent="0.25">
      <c r="A207" t="s">
        <v>221</v>
      </c>
      <c r="B207" s="1" t="s">
        <v>226</v>
      </c>
      <c r="C207" t="str">
        <f>VLOOKUP(B207,TOPdesk!B:G,6,FALSE)</f>
        <v>Ja</v>
      </c>
      <c r="D207" t="str">
        <f>VLOOKUP(B207,ServiceNow!B:C,2,FALSE)</f>
        <v>Ja</v>
      </c>
    </row>
    <row r="208" spans="1:4" ht="16.5" hidden="1" customHeight="1" x14ac:dyDescent="0.25">
      <c r="A208" t="s">
        <v>221</v>
      </c>
      <c r="B208" s="1" t="s">
        <v>227</v>
      </c>
      <c r="C208" t="str">
        <f>VLOOKUP(B208,TOPdesk!B:G,6,FALSE)</f>
        <v>Nee</v>
      </c>
      <c r="D208" t="str">
        <f>VLOOKUP(B208,ServiceNow!B:C,2,FALSE)</f>
        <v>Ja</v>
      </c>
    </row>
    <row r="209" spans="1:4" ht="16.5" hidden="1" customHeight="1" x14ac:dyDescent="0.25">
      <c r="A209" t="s">
        <v>221</v>
      </c>
      <c r="B209" s="1" t="s">
        <v>228</v>
      </c>
      <c r="C209" t="str">
        <f>VLOOKUP(B209,TOPdesk!B:G,6,FALSE)</f>
        <v>Ja</v>
      </c>
      <c r="D209" t="str">
        <f>VLOOKUP(B209,ServiceNow!B:C,2,FALSE)</f>
        <v>Ja</v>
      </c>
    </row>
    <row r="210" spans="1:4" ht="16.5" hidden="1" customHeight="1" x14ac:dyDescent="0.25">
      <c r="A210" t="s">
        <v>221</v>
      </c>
      <c r="B210" s="1" t="s">
        <v>229</v>
      </c>
      <c r="C210" t="str">
        <f>VLOOKUP(B210,TOPdesk!B:G,6,FALSE)</f>
        <v>Ja</v>
      </c>
      <c r="D210" t="str">
        <f>VLOOKUP(B210,ServiceNow!B:C,2,FALSE)</f>
        <v>Ja</v>
      </c>
    </row>
    <row r="211" spans="1:4" ht="16.5" hidden="1" customHeight="1" x14ac:dyDescent="0.25">
      <c r="A211" t="s">
        <v>221</v>
      </c>
      <c r="B211" s="1" t="s">
        <v>230</v>
      </c>
      <c r="C211" t="str">
        <f>VLOOKUP(B211,TOPdesk!B:G,6,FALSE)</f>
        <v>Ja</v>
      </c>
      <c r="D211" t="str">
        <f>VLOOKUP(B211,ServiceNow!B:C,2,FALSE)</f>
        <v>Ja</v>
      </c>
    </row>
    <row r="212" spans="1:4" ht="16.5" hidden="1" customHeight="1" x14ac:dyDescent="0.25">
      <c r="A212" t="s">
        <v>221</v>
      </c>
      <c r="B212" s="1" t="s">
        <v>231</v>
      </c>
      <c r="C212" t="str">
        <f>VLOOKUP(B212,TOPdesk!B:G,6,FALSE)</f>
        <v>Ja</v>
      </c>
      <c r="D212" t="str">
        <f>VLOOKUP(B212,ServiceNow!B:C,2,FALSE)</f>
        <v>Ja</v>
      </c>
    </row>
    <row r="213" spans="1:4" ht="16.5" hidden="1" customHeight="1" x14ac:dyDescent="0.25">
      <c r="A213" t="s">
        <v>221</v>
      </c>
      <c r="B213" s="1" t="s">
        <v>232</v>
      </c>
      <c r="C213" t="str">
        <f>VLOOKUP(B213,TOPdesk!B:G,6,FALSE)</f>
        <v>Ja</v>
      </c>
      <c r="D213" t="str">
        <f>VLOOKUP(B213,ServiceNow!B:C,2,FALSE)</f>
        <v>Ja</v>
      </c>
    </row>
    <row r="214" spans="1:4" ht="16.5" hidden="1" customHeight="1" x14ac:dyDescent="0.25">
      <c r="A214" t="s">
        <v>221</v>
      </c>
      <c r="B214" s="1" t="s">
        <v>233</v>
      </c>
      <c r="C214" t="str">
        <f>VLOOKUP(B214,TOPdesk!B:G,6,FALSE)</f>
        <v>Ja</v>
      </c>
      <c r="D214" t="str">
        <f>VLOOKUP(B214,ServiceNow!B:C,2,FALSE)</f>
        <v>Ja</v>
      </c>
    </row>
    <row r="215" spans="1:4" ht="16.5" hidden="1" customHeight="1" x14ac:dyDescent="0.25">
      <c r="A215" t="s">
        <v>221</v>
      </c>
      <c r="B215" s="1" t="s">
        <v>234</v>
      </c>
      <c r="C215" t="str">
        <f>VLOOKUP(B215,TOPdesk!B:G,6,FALSE)</f>
        <v>Ja</v>
      </c>
      <c r="D215" t="str">
        <f>VLOOKUP(B215,ServiceNow!B:C,2,FALSE)</f>
        <v>Ja</v>
      </c>
    </row>
    <row r="216" spans="1:4" ht="16.5" hidden="1" customHeight="1" x14ac:dyDescent="0.25">
      <c r="A216" t="s">
        <v>221</v>
      </c>
      <c r="B216" s="1" t="s">
        <v>235</v>
      </c>
      <c r="C216" t="str">
        <f>VLOOKUP(B216,TOPdesk!B:G,6,FALSE)</f>
        <v>Nee</v>
      </c>
      <c r="D216" t="str">
        <f>VLOOKUP(B216,ServiceNow!B:C,2,FALSE)</f>
        <v>Ja</v>
      </c>
    </row>
    <row r="217" spans="1:4" ht="16.5" hidden="1" customHeight="1" x14ac:dyDescent="0.25">
      <c r="A217" t="s">
        <v>221</v>
      </c>
      <c r="B217" s="1" t="s">
        <v>236</v>
      </c>
      <c r="C217" t="str">
        <f>VLOOKUP(B217,TOPdesk!B:G,6,FALSE)</f>
        <v>Ja</v>
      </c>
      <c r="D217" t="str">
        <f>VLOOKUP(B217,ServiceNow!B:C,2,FALSE)</f>
        <v>Ja</v>
      </c>
    </row>
    <row r="218" spans="1:4" ht="16.5" hidden="1" customHeight="1" x14ac:dyDescent="0.25">
      <c r="A218" t="s">
        <v>221</v>
      </c>
      <c r="B218" s="1" t="s">
        <v>237</v>
      </c>
      <c r="C218" t="str">
        <f>VLOOKUP(B218,TOPdesk!B:G,6,FALSE)</f>
        <v>Ja</v>
      </c>
      <c r="D218" t="str">
        <f>VLOOKUP(B218,ServiceNow!B:C,2,FALSE)</f>
        <v>Ja</v>
      </c>
    </row>
    <row r="219" spans="1:4" ht="16.5" customHeight="1" x14ac:dyDescent="0.25"/>
    <row r="220" spans="1:4" ht="16.5" customHeight="1" x14ac:dyDescent="0.25"/>
    <row r="221" spans="1:4" ht="16.5" customHeight="1" x14ac:dyDescent="0.25"/>
    <row r="222" spans="1:4" ht="16.5" customHeight="1" x14ac:dyDescent="0.25"/>
    <row r="223" spans="1:4" ht="16.5" customHeight="1" x14ac:dyDescent="0.25"/>
    <row r="224" spans="1:4" ht="16.5" customHeight="1" x14ac:dyDescent="0.25"/>
    <row r="225" ht="16.5" customHeight="1" x14ac:dyDescent="0.25"/>
    <row r="226" ht="16.5" customHeight="1" x14ac:dyDescent="0.25"/>
    <row r="227" ht="16.5" customHeight="1" x14ac:dyDescent="0.25"/>
    <row r="228" ht="16.5" customHeight="1" x14ac:dyDescent="0.25"/>
    <row r="229" ht="16.5" customHeight="1" x14ac:dyDescent="0.25"/>
    <row r="230" ht="16.5" customHeight="1" x14ac:dyDescent="0.25"/>
    <row r="231" ht="16.5" customHeight="1" x14ac:dyDescent="0.25"/>
    <row r="232" ht="16.5" customHeight="1" x14ac:dyDescent="0.25"/>
    <row r="233" ht="16.5" customHeight="1" x14ac:dyDescent="0.25"/>
    <row r="234" ht="16.5" customHeight="1" x14ac:dyDescent="0.25"/>
    <row r="235" ht="16.5" customHeight="1" x14ac:dyDescent="0.25"/>
    <row r="236" ht="16.5" customHeight="1" x14ac:dyDescent="0.25"/>
    <row r="237" ht="16.5" customHeight="1" x14ac:dyDescent="0.25"/>
    <row r="238" ht="16.5" customHeight="1" x14ac:dyDescent="0.25"/>
    <row r="239" ht="16.5" customHeight="1" x14ac:dyDescent="0.25"/>
    <row r="240" ht="16.5" customHeight="1" x14ac:dyDescent="0.25"/>
    <row r="241" ht="16.5" customHeight="1" x14ac:dyDescent="0.25"/>
    <row r="242" ht="16.5" customHeight="1" x14ac:dyDescent="0.25"/>
  </sheetData>
  <autoFilter ref="A1:D218" xr:uid="{00000000-0009-0000-0000-000000000000}">
    <filterColumn colId="0">
      <filters>
        <filter val="Algemeen"/>
        <filter val="Reserveringen"/>
      </filters>
    </filterColumn>
    <sortState xmlns:xlrd2="http://schemas.microsoft.com/office/spreadsheetml/2017/richdata2" ref="A2:F218">
      <sortCondition ref="A1"/>
    </sortState>
  </autoFilter>
  <conditionalFormatting sqref="C1:D1048576">
    <cfRule type="containsText" dxfId="2" priority="2" operator="containsText" text="Nee">
      <formula>NOT(ISERROR(SEARCH("Nee",C1)))</formula>
    </cfRule>
    <cfRule type="containsText" dxfId="1" priority="3" operator="containsText" text="Ja">
      <formula>NOT(ISERROR(SEARCH("Ja",C1)))</formula>
    </cfRule>
    <cfRule type="colorScale" priority="4">
      <colorScale>
        <cfvo type="min"/>
        <cfvo type="percentile" val="50"/>
        <cfvo type="max"/>
        <color rgb="FF63BE7B"/>
        <color rgb="FFFFEB84"/>
        <color rgb="FFF8696B"/>
      </colorScale>
    </cfRule>
  </conditionalFormatting>
  <conditionalFormatting sqref="C1:D218">
    <cfRule type="containsBlanks" dxfId="0" priority="1">
      <formula>LEN(TRIM(C1))=0</formula>
    </cfRule>
  </conditionalFormatting>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44"/>
  <sheetViews>
    <sheetView workbookViewId="0">
      <selection activeCell="C209" sqref="C209"/>
    </sheetView>
  </sheetViews>
  <sheetFormatPr defaultRowHeight="13.5" x14ac:dyDescent="0.25"/>
  <cols>
    <col min="1" max="1" width="11.875" bestFit="1" customWidth="1"/>
    <col min="2" max="2" width="88.75" style="1" customWidth="1"/>
    <col min="3" max="3" width="4.25" customWidth="1"/>
    <col min="4" max="4" width="15.125" customWidth="1"/>
    <col min="5" max="5" width="46.75" customWidth="1"/>
    <col min="6" max="6" width="10.625" bestFit="1" customWidth="1"/>
    <col min="7" max="7" width="0" hidden="1" customWidth="1"/>
  </cols>
  <sheetData>
    <row r="1" spans="1:7" ht="16.5" customHeight="1" x14ac:dyDescent="0.25">
      <c r="A1" t="s">
        <v>0</v>
      </c>
      <c r="B1" s="1" t="s">
        <v>1</v>
      </c>
      <c r="C1" t="s">
        <v>238</v>
      </c>
      <c r="D1" t="s">
        <v>239</v>
      </c>
      <c r="E1" t="s">
        <v>240</v>
      </c>
      <c r="F1" t="s">
        <v>241</v>
      </c>
      <c r="G1" t="s">
        <v>242</v>
      </c>
    </row>
    <row r="2" spans="1:7" ht="16.5" customHeight="1" x14ac:dyDescent="0.25">
      <c r="A2" t="s">
        <v>4</v>
      </c>
      <c r="B2" s="1" t="s">
        <v>5</v>
      </c>
      <c r="C2" t="s">
        <v>243</v>
      </c>
      <c r="G2" t="str">
        <f>CONCATENATE(C2,D2,E2)</f>
        <v>Ja</v>
      </c>
    </row>
    <row r="3" spans="1:7" ht="16.5" customHeight="1" x14ac:dyDescent="0.25">
      <c r="A3" t="s">
        <v>4</v>
      </c>
      <c r="B3" s="1" t="s">
        <v>6</v>
      </c>
      <c r="C3" t="s">
        <v>243</v>
      </c>
      <c r="F3" t="s">
        <v>244</v>
      </c>
      <c r="G3" t="str">
        <f t="shared" ref="G3:G66" si="0">CONCATENATE(C3,D3,E3)</f>
        <v>Ja</v>
      </c>
    </row>
    <row r="4" spans="1:7" ht="16.5" customHeight="1" x14ac:dyDescent="0.25">
      <c r="A4" t="s">
        <v>4</v>
      </c>
      <c r="B4" s="1" t="s">
        <v>7</v>
      </c>
      <c r="C4" t="s">
        <v>243</v>
      </c>
      <c r="G4" t="str">
        <f t="shared" si="0"/>
        <v>Ja</v>
      </c>
    </row>
    <row r="5" spans="1:7" ht="16.5" customHeight="1" x14ac:dyDescent="0.25">
      <c r="A5" t="s">
        <v>4</v>
      </c>
      <c r="B5" s="1" t="s">
        <v>8</v>
      </c>
      <c r="C5" t="s">
        <v>243</v>
      </c>
      <c r="G5" t="str">
        <f t="shared" si="0"/>
        <v>Ja</v>
      </c>
    </row>
    <row r="6" spans="1:7" ht="16.5" customHeight="1" x14ac:dyDescent="0.25">
      <c r="A6" t="s">
        <v>4</v>
      </c>
      <c r="B6" s="1" t="s">
        <v>9</v>
      </c>
      <c r="C6" t="s">
        <v>243</v>
      </c>
      <c r="G6" t="str">
        <f t="shared" si="0"/>
        <v>Ja</v>
      </c>
    </row>
    <row r="7" spans="1:7" ht="16.5" customHeight="1" x14ac:dyDescent="0.25">
      <c r="A7" t="s">
        <v>4</v>
      </c>
      <c r="B7" s="1" t="s">
        <v>10</v>
      </c>
      <c r="C7" t="s">
        <v>243</v>
      </c>
      <c r="G7" t="str">
        <f t="shared" si="0"/>
        <v>Ja</v>
      </c>
    </row>
    <row r="8" spans="1:7" ht="16.5" customHeight="1" x14ac:dyDescent="0.25">
      <c r="A8" t="s">
        <v>4</v>
      </c>
      <c r="B8" s="1" t="s">
        <v>11</v>
      </c>
      <c r="D8" t="s">
        <v>243</v>
      </c>
      <c r="G8" t="str">
        <f t="shared" si="0"/>
        <v>Ja</v>
      </c>
    </row>
    <row r="9" spans="1:7" ht="16.5" customHeight="1" x14ac:dyDescent="0.25">
      <c r="A9" t="s">
        <v>4</v>
      </c>
      <c r="B9" s="1" t="s">
        <v>12</v>
      </c>
      <c r="D9" t="s">
        <v>243</v>
      </c>
      <c r="G9" t="str">
        <f t="shared" si="0"/>
        <v>Ja</v>
      </c>
    </row>
    <row r="10" spans="1:7" ht="16.5" customHeight="1" x14ac:dyDescent="0.25">
      <c r="A10" t="s">
        <v>4</v>
      </c>
      <c r="B10" s="1" t="s">
        <v>13</v>
      </c>
      <c r="C10" t="s">
        <v>243</v>
      </c>
      <c r="G10" t="str">
        <f t="shared" si="0"/>
        <v>Ja</v>
      </c>
    </row>
    <row r="11" spans="1:7" ht="16.5" customHeight="1" x14ac:dyDescent="0.25">
      <c r="A11" t="s">
        <v>4</v>
      </c>
      <c r="B11" s="1" t="s">
        <v>14</v>
      </c>
      <c r="C11" t="s">
        <v>243</v>
      </c>
      <c r="G11" t="str">
        <f t="shared" si="0"/>
        <v>Ja</v>
      </c>
    </row>
    <row r="12" spans="1:7" ht="16.5" customHeight="1" x14ac:dyDescent="0.25">
      <c r="A12" t="s">
        <v>4</v>
      </c>
      <c r="B12" s="1" t="s">
        <v>15</v>
      </c>
      <c r="C12" t="s">
        <v>243</v>
      </c>
      <c r="G12" t="str">
        <f t="shared" si="0"/>
        <v>Ja</v>
      </c>
    </row>
    <row r="13" spans="1:7" ht="16.5" customHeight="1" x14ac:dyDescent="0.25">
      <c r="A13" t="s">
        <v>4</v>
      </c>
      <c r="B13" s="1" t="s">
        <v>16</v>
      </c>
      <c r="C13" t="s">
        <v>243</v>
      </c>
      <c r="G13" t="str">
        <f t="shared" si="0"/>
        <v>Ja</v>
      </c>
    </row>
    <row r="14" spans="1:7" ht="16.5" customHeight="1" x14ac:dyDescent="0.25">
      <c r="A14" t="s">
        <v>4</v>
      </c>
      <c r="B14" s="1" t="s">
        <v>17</v>
      </c>
      <c r="C14" t="s">
        <v>243</v>
      </c>
      <c r="G14" t="str">
        <f t="shared" si="0"/>
        <v>Ja</v>
      </c>
    </row>
    <row r="15" spans="1:7" ht="16.5" customHeight="1" x14ac:dyDescent="0.25">
      <c r="A15" t="s">
        <v>4</v>
      </c>
      <c r="B15" s="1" t="s">
        <v>18</v>
      </c>
      <c r="C15" t="s">
        <v>243</v>
      </c>
      <c r="G15" t="str">
        <f t="shared" si="0"/>
        <v>Ja</v>
      </c>
    </row>
    <row r="16" spans="1:7" ht="16.5" customHeight="1" x14ac:dyDescent="0.25">
      <c r="A16" t="s">
        <v>4</v>
      </c>
      <c r="B16" s="1" t="s">
        <v>19</v>
      </c>
      <c r="C16" t="s">
        <v>243</v>
      </c>
      <c r="G16" t="str">
        <f t="shared" si="0"/>
        <v>Ja</v>
      </c>
    </row>
    <row r="17" spans="1:7" ht="16.5" customHeight="1" x14ac:dyDescent="0.25">
      <c r="A17" t="s">
        <v>4</v>
      </c>
      <c r="B17" s="1" t="s">
        <v>20</v>
      </c>
      <c r="E17" t="s">
        <v>245</v>
      </c>
      <c r="G17" t="str">
        <f t="shared" si="0"/>
        <v>Nee</v>
      </c>
    </row>
    <row r="18" spans="1:7" ht="16.5" customHeight="1" x14ac:dyDescent="0.25">
      <c r="A18" t="s">
        <v>4</v>
      </c>
      <c r="B18" s="1" t="s">
        <v>21</v>
      </c>
      <c r="C18" t="s">
        <v>243</v>
      </c>
      <c r="G18" t="str">
        <f t="shared" si="0"/>
        <v>Ja</v>
      </c>
    </row>
    <row r="19" spans="1:7" ht="16.5" customHeight="1" x14ac:dyDescent="0.25">
      <c r="A19" t="s">
        <v>4</v>
      </c>
      <c r="B19" s="5" t="s">
        <v>22</v>
      </c>
      <c r="D19" t="s">
        <v>243</v>
      </c>
      <c r="G19" t="str">
        <f t="shared" si="0"/>
        <v>Ja</v>
      </c>
    </row>
    <row r="20" spans="1:7" ht="16.5" customHeight="1" x14ac:dyDescent="0.25">
      <c r="A20" t="s">
        <v>23</v>
      </c>
      <c r="B20" s="1" t="s">
        <v>24</v>
      </c>
      <c r="D20" t="s">
        <v>243</v>
      </c>
      <c r="G20" t="str">
        <f t="shared" si="0"/>
        <v>Ja</v>
      </c>
    </row>
    <row r="21" spans="1:7" ht="16.5" customHeight="1" x14ac:dyDescent="0.25">
      <c r="A21" t="s">
        <v>23</v>
      </c>
      <c r="B21" s="1" t="s">
        <v>25</v>
      </c>
      <c r="C21" t="s">
        <v>243</v>
      </c>
      <c r="G21" t="str">
        <f t="shared" si="0"/>
        <v>Ja</v>
      </c>
    </row>
    <row r="22" spans="1:7" ht="16.5" customHeight="1" x14ac:dyDescent="0.25">
      <c r="A22" t="s">
        <v>23</v>
      </c>
      <c r="B22" s="1" t="s">
        <v>26</v>
      </c>
      <c r="D22" t="s">
        <v>243</v>
      </c>
      <c r="G22" t="str">
        <f t="shared" si="0"/>
        <v>Ja</v>
      </c>
    </row>
    <row r="23" spans="1:7" ht="16.5" customHeight="1" x14ac:dyDescent="0.25">
      <c r="A23" t="s">
        <v>23</v>
      </c>
      <c r="B23" s="1" t="s">
        <v>27</v>
      </c>
      <c r="D23" t="s">
        <v>243</v>
      </c>
      <c r="G23" t="str">
        <f t="shared" si="0"/>
        <v>Ja</v>
      </c>
    </row>
    <row r="24" spans="1:7" ht="16.5" customHeight="1" x14ac:dyDescent="0.25">
      <c r="A24" t="s">
        <v>23</v>
      </c>
      <c r="B24" s="1" t="s">
        <v>28</v>
      </c>
      <c r="D24" t="s">
        <v>243</v>
      </c>
      <c r="G24" t="str">
        <f t="shared" si="0"/>
        <v>Ja</v>
      </c>
    </row>
    <row r="25" spans="1:7" ht="16.5" customHeight="1" x14ac:dyDescent="0.25">
      <c r="A25" t="s">
        <v>23</v>
      </c>
      <c r="B25" s="1" t="s">
        <v>246</v>
      </c>
      <c r="C25" t="s">
        <v>243</v>
      </c>
      <c r="G25" t="str">
        <f t="shared" si="0"/>
        <v>Ja</v>
      </c>
    </row>
    <row r="26" spans="1:7" ht="16.5" customHeight="1" x14ac:dyDescent="0.25">
      <c r="A26" t="s">
        <v>23</v>
      </c>
      <c r="B26" s="1" t="s">
        <v>30</v>
      </c>
      <c r="D26" t="s">
        <v>243</v>
      </c>
      <c r="G26" t="str">
        <f t="shared" si="0"/>
        <v>Ja</v>
      </c>
    </row>
    <row r="27" spans="1:7" ht="16.5" customHeight="1" x14ac:dyDescent="0.25">
      <c r="A27" t="s">
        <v>23</v>
      </c>
      <c r="B27" s="5" t="s">
        <v>31</v>
      </c>
      <c r="E27" t="s">
        <v>245</v>
      </c>
      <c r="G27" t="str">
        <f t="shared" si="0"/>
        <v>Nee</v>
      </c>
    </row>
    <row r="28" spans="1:7" ht="16.5" customHeight="1" x14ac:dyDescent="0.25">
      <c r="A28" t="s">
        <v>23</v>
      </c>
      <c r="B28" s="5" t="s">
        <v>32</v>
      </c>
      <c r="E28" t="s">
        <v>245</v>
      </c>
      <c r="G28" t="str">
        <f t="shared" si="0"/>
        <v>Nee</v>
      </c>
    </row>
    <row r="29" spans="1:7" ht="16.5" customHeight="1" x14ac:dyDescent="0.25">
      <c r="A29" t="s">
        <v>23</v>
      </c>
      <c r="B29" s="5" t="s">
        <v>33</v>
      </c>
      <c r="E29" t="s">
        <v>245</v>
      </c>
      <c r="G29" t="str">
        <f t="shared" si="0"/>
        <v>Nee</v>
      </c>
    </row>
    <row r="30" spans="1:7" ht="16.5" customHeight="1" x14ac:dyDescent="0.25">
      <c r="A30" t="s">
        <v>23</v>
      </c>
      <c r="B30" s="3" t="s">
        <v>34</v>
      </c>
      <c r="G30" t="str">
        <f t="shared" si="0"/>
        <v/>
      </c>
    </row>
    <row r="31" spans="1:7" ht="16.5" customHeight="1" x14ac:dyDescent="0.25">
      <c r="A31" t="s">
        <v>23</v>
      </c>
      <c r="B31" s="5" t="s">
        <v>35</v>
      </c>
      <c r="E31" t="s">
        <v>245</v>
      </c>
      <c r="G31" t="str">
        <f t="shared" si="0"/>
        <v>Nee</v>
      </c>
    </row>
    <row r="32" spans="1:7" ht="16.5" customHeight="1" x14ac:dyDescent="0.25">
      <c r="A32" t="s">
        <v>23</v>
      </c>
      <c r="B32" s="1" t="s">
        <v>36</v>
      </c>
      <c r="C32" t="s">
        <v>243</v>
      </c>
      <c r="G32" t="str">
        <f t="shared" si="0"/>
        <v>Ja</v>
      </c>
    </row>
    <row r="33" spans="1:7" ht="16.5" customHeight="1" x14ac:dyDescent="0.25">
      <c r="A33" t="s">
        <v>23</v>
      </c>
      <c r="B33" s="1" t="s">
        <v>37</v>
      </c>
      <c r="D33" t="s">
        <v>243</v>
      </c>
      <c r="G33" t="str">
        <f t="shared" si="0"/>
        <v>Ja</v>
      </c>
    </row>
    <row r="34" spans="1:7" ht="16.5" customHeight="1" x14ac:dyDescent="0.25">
      <c r="A34" t="s">
        <v>23</v>
      </c>
      <c r="B34" s="5" t="s">
        <v>38</v>
      </c>
      <c r="D34" t="s">
        <v>243</v>
      </c>
      <c r="G34" t="str">
        <f t="shared" si="0"/>
        <v>Ja</v>
      </c>
    </row>
    <row r="35" spans="1:7" ht="16.5" customHeight="1" x14ac:dyDescent="0.25">
      <c r="A35" t="s">
        <v>23</v>
      </c>
      <c r="B35" s="3" t="s">
        <v>39</v>
      </c>
      <c r="G35" t="str">
        <f t="shared" si="0"/>
        <v/>
      </c>
    </row>
    <row r="36" spans="1:7" ht="16.5" customHeight="1" x14ac:dyDescent="0.25">
      <c r="A36" t="s">
        <v>40</v>
      </c>
      <c r="B36" s="1" t="s">
        <v>41</v>
      </c>
      <c r="C36" t="s">
        <v>243</v>
      </c>
      <c r="G36" t="str">
        <f t="shared" si="0"/>
        <v>Ja</v>
      </c>
    </row>
    <row r="37" spans="1:7" ht="16.5" customHeight="1" x14ac:dyDescent="0.25">
      <c r="A37" t="s">
        <v>40</v>
      </c>
      <c r="B37" s="1" t="s">
        <v>42</v>
      </c>
      <c r="D37" t="s">
        <v>243</v>
      </c>
      <c r="G37" t="str">
        <f t="shared" si="0"/>
        <v>Ja</v>
      </c>
    </row>
    <row r="38" spans="1:7" ht="16.5" customHeight="1" x14ac:dyDescent="0.25">
      <c r="A38" t="s">
        <v>40</v>
      </c>
      <c r="B38" s="1" t="s">
        <v>43</v>
      </c>
      <c r="D38" t="s">
        <v>243</v>
      </c>
      <c r="G38" t="str">
        <f t="shared" si="0"/>
        <v>Ja</v>
      </c>
    </row>
    <row r="39" spans="1:7" ht="16.5" customHeight="1" x14ac:dyDescent="0.25">
      <c r="A39" t="s">
        <v>40</v>
      </c>
      <c r="B39" s="1" t="s">
        <v>44</v>
      </c>
      <c r="C39" t="s">
        <v>243</v>
      </c>
      <c r="G39" t="str">
        <f t="shared" si="0"/>
        <v>Ja</v>
      </c>
    </row>
    <row r="40" spans="1:7" ht="16.5" customHeight="1" x14ac:dyDescent="0.25">
      <c r="A40" t="s">
        <v>40</v>
      </c>
      <c r="B40" s="1" t="s">
        <v>45</v>
      </c>
      <c r="C40" t="s">
        <v>243</v>
      </c>
      <c r="G40" t="str">
        <f t="shared" si="0"/>
        <v>Ja</v>
      </c>
    </row>
    <row r="41" spans="1:7" ht="16.5" customHeight="1" x14ac:dyDescent="0.25">
      <c r="A41" t="s">
        <v>40</v>
      </c>
      <c r="B41" s="1" t="s">
        <v>46</v>
      </c>
      <c r="C41" t="s">
        <v>243</v>
      </c>
      <c r="G41" t="str">
        <f t="shared" si="0"/>
        <v>Ja</v>
      </c>
    </row>
    <row r="42" spans="1:7" ht="16.5" customHeight="1" x14ac:dyDescent="0.25">
      <c r="A42" t="s">
        <v>40</v>
      </c>
      <c r="B42" s="5" t="s">
        <v>47</v>
      </c>
      <c r="E42" t="s">
        <v>245</v>
      </c>
      <c r="G42" t="str">
        <f t="shared" si="0"/>
        <v>Nee</v>
      </c>
    </row>
    <row r="43" spans="1:7" ht="16.5" customHeight="1" x14ac:dyDescent="0.25">
      <c r="A43" t="s">
        <v>40</v>
      </c>
      <c r="B43" s="1" t="s">
        <v>48</v>
      </c>
      <c r="C43" t="s">
        <v>243</v>
      </c>
      <c r="G43" t="str">
        <f t="shared" si="0"/>
        <v>Ja</v>
      </c>
    </row>
    <row r="44" spans="1:7" ht="16.5" customHeight="1" x14ac:dyDescent="0.25">
      <c r="A44" t="s">
        <v>66</v>
      </c>
      <c r="B44" s="1" t="s">
        <v>67</v>
      </c>
      <c r="C44" t="s">
        <v>243</v>
      </c>
      <c r="G44" t="str">
        <f t="shared" si="0"/>
        <v>Ja</v>
      </c>
    </row>
    <row r="45" spans="1:7" ht="16.5" customHeight="1" x14ac:dyDescent="0.25">
      <c r="A45" t="s">
        <v>66</v>
      </c>
      <c r="B45" s="1" t="s">
        <v>68</v>
      </c>
      <c r="C45" t="s">
        <v>243</v>
      </c>
      <c r="G45" t="str">
        <f t="shared" si="0"/>
        <v>Ja</v>
      </c>
    </row>
    <row r="46" spans="1:7" ht="16.5" customHeight="1" x14ac:dyDescent="0.25">
      <c r="A46" t="s">
        <v>66</v>
      </c>
      <c r="B46" s="1" t="s">
        <v>69</v>
      </c>
      <c r="C46" t="s">
        <v>243</v>
      </c>
      <c r="G46" t="str">
        <f t="shared" si="0"/>
        <v>Ja</v>
      </c>
    </row>
    <row r="47" spans="1:7" ht="16.5" customHeight="1" x14ac:dyDescent="0.25">
      <c r="A47" t="s">
        <v>66</v>
      </c>
      <c r="B47" s="1" t="s">
        <v>70</v>
      </c>
      <c r="E47" t="s">
        <v>245</v>
      </c>
      <c r="G47" t="str">
        <f t="shared" si="0"/>
        <v>Nee</v>
      </c>
    </row>
    <row r="48" spans="1:7" ht="16.5" customHeight="1" x14ac:dyDescent="0.25">
      <c r="A48" t="s">
        <v>66</v>
      </c>
      <c r="B48" s="1" t="s">
        <v>71</v>
      </c>
      <c r="C48" t="s">
        <v>243</v>
      </c>
      <c r="G48" t="str">
        <f t="shared" si="0"/>
        <v>Ja</v>
      </c>
    </row>
    <row r="49" spans="1:7" ht="16.5" customHeight="1" x14ac:dyDescent="0.25">
      <c r="A49" t="s">
        <v>66</v>
      </c>
      <c r="B49" s="1" t="s">
        <v>72</v>
      </c>
      <c r="C49" t="s">
        <v>243</v>
      </c>
      <c r="G49" t="str">
        <f t="shared" si="0"/>
        <v>Ja</v>
      </c>
    </row>
    <row r="50" spans="1:7" ht="16.5" customHeight="1" x14ac:dyDescent="0.25">
      <c r="A50" t="s">
        <v>66</v>
      </c>
      <c r="B50" s="1" t="s">
        <v>73</v>
      </c>
      <c r="C50" t="s">
        <v>243</v>
      </c>
      <c r="G50" t="str">
        <f t="shared" si="0"/>
        <v>Ja</v>
      </c>
    </row>
    <row r="51" spans="1:7" ht="16.5" customHeight="1" x14ac:dyDescent="0.25">
      <c r="A51" t="s">
        <v>66</v>
      </c>
      <c r="B51" s="1" t="s">
        <v>74</v>
      </c>
      <c r="E51" t="s">
        <v>245</v>
      </c>
      <c r="G51" t="str">
        <f t="shared" si="0"/>
        <v>Nee</v>
      </c>
    </row>
    <row r="52" spans="1:7" ht="16.5" customHeight="1" x14ac:dyDescent="0.25">
      <c r="A52" t="s">
        <v>66</v>
      </c>
      <c r="B52" s="1" t="s">
        <v>75</v>
      </c>
      <c r="E52" t="s">
        <v>245</v>
      </c>
      <c r="G52" t="str">
        <f t="shared" si="0"/>
        <v>Nee</v>
      </c>
    </row>
    <row r="53" spans="1:7" ht="16.5" customHeight="1" x14ac:dyDescent="0.25">
      <c r="A53" t="s">
        <v>66</v>
      </c>
      <c r="B53" s="1" t="s">
        <v>76</v>
      </c>
      <c r="E53" t="s">
        <v>245</v>
      </c>
      <c r="G53" t="str">
        <f t="shared" si="0"/>
        <v>Nee</v>
      </c>
    </row>
    <row r="54" spans="1:7" ht="16.5" customHeight="1" x14ac:dyDescent="0.25">
      <c r="A54" t="s">
        <v>66</v>
      </c>
      <c r="B54" s="1" t="s">
        <v>77</v>
      </c>
      <c r="C54" t="s">
        <v>243</v>
      </c>
      <c r="G54" t="str">
        <f t="shared" si="0"/>
        <v>Ja</v>
      </c>
    </row>
    <row r="55" spans="1:7" ht="16.5" customHeight="1" x14ac:dyDescent="0.25">
      <c r="A55" t="s">
        <v>66</v>
      </c>
      <c r="B55" s="1" t="s">
        <v>78</v>
      </c>
      <c r="C55" t="s">
        <v>243</v>
      </c>
      <c r="G55" t="str">
        <f t="shared" si="0"/>
        <v>Ja</v>
      </c>
    </row>
    <row r="56" spans="1:7" ht="16.5" customHeight="1" x14ac:dyDescent="0.25">
      <c r="A56" t="s">
        <v>66</v>
      </c>
      <c r="B56" s="1" t="s">
        <v>79</v>
      </c>
      <c r="C56" t="s">
        <v>243</v>
      </c>
      <c r="G56" t="str">
        <f t="shared" si="0"/>
        <v>Ja</v>
      </c>
    </row>
    <row r="57" spans="1:7" ht="16.5" customHeight="1" x14ac:dyDescent="0.25">
      <c r="A57" t="s">
        <v>66</v>
      </c>
      <c r="B57" s="1" t="s">
        <v>80</v>
      </c>
      <c r="C57" t="s">
        <v>243</v>
      </c>
      <c r="G57" t="str">
        <f t="shared" si="0"/>
        <v>Ja</v>
      </c>
    </row>
    <row r="58" spans="1:7" ht="16.5" customHeight="1" x14ac:dyDescent="0.25">
      <c r="A58" t="s">
        <v>66</v>
      </c>
      <c r="B58" s="1" t="s">
        <v>81</v>
      </c>
      <c r="E58" t="s">
        <v>245</v>
      </c>
      <c r="G58" t="str">
        <f t="shared" si="0"/>
        <v>Nee</v>
      </c>
    </row>
    <row r="59" spans="1:7" ht="16.5" customHeight="1" x14ac:dyDescent="0.25">
      <c r="A59" t="s">
        <v>66</v>
      </c>
      <c r="B59" s="1" t="s">
        <v>82</v>
      </c>
      <c r="E59" t="s">
        <v>245</v>
      </c>
      <c r="G59" t="str">
        <f t="shared" si="0"/>
        <v>Nee</v>
      </c>
    </row>
    <row r="60" spans="1:7" ht="16.5" customHeight="1" x14ac:dyDescent="0.25">
      <c r="A60" t="s">
        <v>66</v>
      </c>
      <c r="B60" s="1" t="s">
        <v>83</v>
      </c>
      <c r="E60" t="s">
        <v>245</v>
      </c>
      <c r="G60" t="str">
        <f t="shared" si="0"/>
        <v>Nee</v>
      </c>
    </row>
    <row r="61" spans="1:7" ht="16.5" customHeight="1" x14ac:dyDescent="0.25">
      <c r="A61" t="s">
        <v>66</v>
      </c>
      <c r="B61" s="1" t="s">
        <v>84</v>
      </c>
      <c r="C61" t="s">
        <v>243</v>
      </c>
      <c r="G61" t="str">
        <f t="shared" si="0"/>
        <v>Ja</v>
      </c>
    </row>
    <row r="62" spans="1:7" ht="16.5" customHeight="1" x14ac:dyDescent="0.25">
      <c r="A62" t="s">
        <v>66</v>
      </c>
      <c r="B62" s="1" t="s">
        <v>85</v>
      </c>
      <c r="C62" t="s">
        <v>243</v>
      </c>
      <c r="G62" t="str">
        <f t="shared" si="0"/>
        <v>Ja</v>
      </c>
    </row>
    <row r="63" spans="1:7" ht="16.5" customHeight="1" x14ac:dyDescent="0.25">
      <c r="A63" t="s">
        <v>89</v>
      </c>
      <c r="B63" s="1" t="s">
        <v>90</v>
      </c>
      <c r="C63" t="s">
        <v>243</v>
      </c>
      <c r="G63" t="str">
        <f t="shared" si="0"/>
        <v>Ja</v>
      </c>
    </row>
    <row r="64" spans="1:7" ht="16.5" customHeight="1" x14ac:dyDescent="0.25">
      <c r="A64" t="s">
        <v>89</v>
      </c>
      <c r="B64" s="1" t="s">
        <v>91</v>
      </c>
      <c r="C64" t="s">
        <v>243</v>
      </c>
      <c r="G64" t="str">
        <f t="shared" si="0"/>
        <v>Ja</v>
      </c>
    </row>
    <row r="65" spans="1:7" ht="16.5" customHeight="1" x14ac:dyDescent="0.25">
      <c r="A65" t="s">
        <v>89</v>
      </c>
      <c r="B65" s="1" t="s">
        <v>92</v>
      </c>
      <c r="C65" t="s">
        <v>243</v>
      </c>
      <c r="G65" t="str">
        <f t="shared" si="0"/>
        <v>Ja</v>
      </c>
    </row>
    <row r="66" spans="1:7" ht="16.5" customHeight="1" x14ac:dyDescent="0.25">
      <c r="A66" t="s">
        <v>89</v>
      </c>
      <c r="B66" s="1" t="s">
        <v>93</v>
      </c>
      <c r="C66" t="s">
        <v>243</v>
      </c>
      <c r="G66" t="str">
        <f t="shared" si="0"/>
        <v>Ja</v>
      </c>
    </row>
    <row r="67" spans="1:7" ht="16.5" customHeight="1" x14ac:dyDescent="0.25">
      <c r="A67" t="s">
        <v>89</v>
      </c>
      <c r="B67" s="1" t="s">
        <v>94</v>
      </c>
      <c r="C67" t="s">
        <v>243</v>
      </c>
      <c r="G67" t="str">
        <f t="shared" ref="G67:G130" si="1">CONCATENATE(C67,D67,E67)</f>
        <v>Ja</v>
      </c>
    </row>
    <row r="68" spans="1:7" ht="16.5" customHeight="1" x14ac:dyDescent="0.25">
      <c r="A68" t="s">
        <v>89</v>
      </c>
      <c r="B68" s="1" t="s">
        <v>95</v>
      </c>
      <c r="C68" t="s">
        <v>243</v>
      </c>
      <c r="G68" t="str">
        <f t="shared" si="1"/>
        <v>Ja</v>
      </c>
    </row>
    <row r="69" spans="1:7" ht="16.5" customHeight="1" x14ac:dyDescent="0.25">
      <c r="A69" t="s">
        <v>89</v>
      </c>
      <c r="B69" s="1" t="s">
        <v>96</v>
      </c>
      <c r="C69" t="s">
        <v>243</v>
      </c>
      <c r="G69" t="str">
        <f t="shared" si="1"/>
        <v>Ja</v>
      </c>
    </row>
    <row r="70" spans="1:7" ht="16.5" customHeight="1" x14ac:dyDescent="0.25">
      <c r="A70" t="s">
        <v>89</v>
      </c>
      <c r="B70" s="1" t="s">
        <v>97</v>
      </c>
      <c r="C70" t="s">
        <v>243</v>
      </c>
      <c r="G70" t="str">
        <f t="shared" si="1"/>
        <v>Ja</v>
      </c>
    </row>
    <row r="71" spans="1:7" ht="16.5" customHeight="1" x14ac:dyDescent="0.25">
      <c r="A71" t="s">
        <v>89</v>
      </c>
      <c r="B71" s="1" t="s">
        <v>98</v>
      </c>
      <c r="C71" t="s">
        <v>243</v>
      </c>
      <c r="G71" t="str">
        <f t="shared" si="1"/>
        <v>Ja</v>
      </c>
    </row>
    <row r="72" spans="1:7" ht="16.5" customHeight="1" x14ac:dyDescent="0.25">
      <c r="A72" t="s">
        <v>89</v>
      </c>
      <c r="B72" s="1" t="s">
        <v>99</v>
      </c>
      <c r="C72" t="s">
        <v>243</v>
      </c>
      <c r="G72" t="str">
        <f t="shared" si="1"/>
        <v>Ja</v>
      </c>
    </row>
    <row r="73" spans="1:7" ht="16.5" customHeight="1" x14ac:dyDescent="0.25">
      <c r="A73" t="s">
        <v>89</v>
      </c>
      <c r="B73" s="1" t="s">
        <v>100</v>
      </c>
      <c r="C73" t="s">
        <v>243</v>
      </c>
      <c r="G73" t="str">
        <f t="shared" si="1"/>
        <v>Ja</v>
      </c>
    </row>
    <row r="74" spans="1:7" ht="16.5" customHeight="1" x14ac:dyDescent="0.25">
      <c r="A74" t="s">
        <v>89</v>
      </c>
      <c r="B74" s="1" t="s">
        <v>101</v>
      </c>
      <c r="C74" t="s">
        <v>243</v>
      </c>
      <c r="G74" t="str">
        <f t="shared" si="1"/>
        <v>Ja</v>
      </c>
    </row>
    <row r="75" spans="1:7" ht="16.5" customHeight="1" x14ac:dyDescent="0.25">
      <c r="A75" t="s">
        <v>102</v>
      </c>
      <c r="B75" s="1" t="s">
        <v>103</v>
      </c>
      <c r="C75" t="s">
        <v>243</v>
      </c>
      <c r="G75" t="str">
        <f t="shared" si="1"/>
        <v>Ja</v>
      </c>
    </row>
    <row r="76" spans="1:7" ht="16.5" customHeight="1" x14ac:dyDescent="0.25">
      <c r="A76" t="s">
        <v>102</v>
      </c>
      <c r="B76" s="1" t="s">
        <v>104</v>
      </c>
      <c r="C76" t="s">
        <v>243</v>
      </c>
      <c r="G76" t="str">
        <f t="shared" si="1"/>
        <v>Ja</v>
      </c>
    </row>
    <row r="77" spans="1:7" ht="16.5" customHeight="1" x14ac:dyDescent="0.25">
      <c r="A77" t="s">
        <v>102</v>
      </c>
      <c r="B77" s="1" t="s">
        <v>105</v>
      </c>
      <c r="C77" t="s">
        <v>243</v>
      </c>
      <c r="G77" t="str">
        <f t="shared" si="1"/>
        <v>Ja</v>
      </c>
    </row>
    <row r="78" spans="1:7" ht="16.5" customHeight="1" x14ac:dyDescent="0.25">
      <c r="A78" t="s">
        <v>102</v>
      </c>
      <c r="B78" s="1" t="s">
        <v>106</v>
      </c>
      <c r="C78" t="s">
        <v>243</v>
      </c>
      <c r="G78" t="str">
        <f t="shared" si="1"/>
        <v>Ja</v>
      </c>
    </row>
    <row r="79" spans="1:7" ht="16.5" customHeight="1" x14ac:dyDescent="0.25">
      <c r="A79" t="s">
        <v>102</v>
      </c>
      <c r="B79" s="1" t="s">
        <v>107</v>
      </c>
      <c r="C79" t="s">
        <v>243</v>
      </c>
      <c r="G79" t="str">
        <f t="shared" si="1"/>
        <v>Ja</v>
      </c>
    </row>
    <row r="80" spans="1:7" ht="16.5" customHeight="1" x14ac:dyDescent="0.25">
      <c r="A80" t="s">
        <v>102</v>
      </c>
      <c r="B80" s="1" t="s">
        <v>108</v>
      </c>
      <c r="E80" t="s">
        <v>245</v>
      </c>
      <c r="G80" t="str">
        <f t="shared" si="1"/>
        <v>Nee</v>
      </c>
    </row>
    <row r="81" spans="1:7" ht="16.5" customHeight="1" x14ac:dyDescent="0.25">
      <c r="A81" t="s">
        <v>109</v>
      </c>
      <c r="B81" s="1" t="s">
        <v>110</v>
      </c>
      <c r="C81" t="s">
        <v>243</v>
      </c>
      <c r="G81" t="str">
        <f t="shared" si="1"/>
        <v>Ja</v>
      </c>
    </row>
    <row r="82" spans="1:7" ht="16.5" customHeight="1" x14ac:dyDescent="0.25">
      <c r="A82" t="s">
        <v>109</v>
      </c>
      <c r="B82" s="1" t="s">
        <v>111</v>
      </c>
      <c r="C82" t="s">
        <v>243</v>
      </c>
      <c r="G82" t="str">
        <f t="shared" si="1"/>
        <v>Ja</v>
      </c>
    </row>
    <row r="83" spans="1:7" ht="16.5" customHeight="1" x14ac:dyDescent="0.25">
      <c r="A83" t="s">
        <v>109</v>
      </c>
      <c r="B83" s="1" t="s">
        <v>112</v>
      </c>
      <c r="C83" t="s">
        <v>243</v>
      </c>
      <c r="G83" t="str">
        <f t="shared" si="1"/>
        <v>Ja</v>
      </c>
    </row>
    <row r="84" spans="1:7" ht="16.5" customHeight="1" x14ac:dyDescent="0.25">
      <c r="A84" t="s">
        <v>109</v>
      </c>
      <c r="B84" s="1" t="s">
        <v>113</v>
      </c>
      <c r="D84" t="s">
        <v>243</v>
      </c>
      <c r="G84" t="str">
        <f t="shared" si="1"/>
        <v>Ja</v>
      </c>
    </row>
    <row r="85" spans="1:7" ht="16.5" customHeight="1" x14ac:dyDescent="0.25">
      <c r="A85" t="s">
        <v>109</v>
      </c>
      <c r="B85" s="1" t="s">
        <v>114</v>
      </c>
      <c r="D85" t="s">
        <v>243</v>
      </c>
      <c r="G85" t="str">
        <f t="shared" si="1"/>
        <v>Ja</v>
      </c>
    </row>
    <row r="86" spans="1:7" ht="16.5" customHeight="1" x14ac:dyDescent="0.25">
      <c r="A86" t="s">
        <v>109</v>
      </c>
      <c r="B86" s="1" t="s">
        <v>115</v>
      </c>
      <c r="D86" t="s">
        <v>243</v>
      </c>
      <c r="F86" t="s">
        <v>247</v>
      </c>
      <c r="G86" t="s">
        <v>243</v>
      </c>
    </row>
    <row r="87" spans="1:7" ht="16.5" customHeight="1" x14ac:dyDescent="0.25">
      <c r="A87" t="s">
        <v>109</v>
      </c>
      <c r="B87" s="1" t="s">
        <v>116</v>
      </c>
      <c r="C87" t="s">
        <v>243</v>
      </c>
      <c r="G87" t="str">
        <f t="shared" si="1"/>
        <v>Ja</v>
      </c>
    </row>
    <row r="88" spans="1:7" ht="16.5" customHeight="1" x14ac:dyDescent="0.25">
      <c r="A88" t="s">
        <v>109</v>
      </c>
      <c r="B88" s="1" t="s">
        <v>117</v>
      </c>
      <c r="C88" t="s">
        <v>243</v>
      </c>
      <c r="G88" t="str">
        <f t="shared" si="1"/>
        <v>Ja</v>
      </c>
    </row>
    <row r="89" spans="1:7" ht="16.5" customHeight="1" x14ac:dyDescent="0.25">
      <c r="A89" t="s">
        <v>109</v>
      </c>
      <c r="B89" s="1" t="s">
        <v>118</v>
      </c>
      <c r="C89" t="s">
        <v>243</v>
      </c>
      <c r="G89" t="str">
        <f t="shared" si="1"/>
        <v>Ja</v>
      </c>
    </row>
    <row r="90" spans="1:7" ht="16.5" customHeight="1" x14ac:dyDescent="0.25">
      <c r="A90" t="s">
        <v>109</v>
      </c>
      <c r="B90" s="1" t="s">
        <v>119</v>
      </c>
      <c r="C90" t="s">
        <v>243</v>
      </c>
      <c r="G90" t="str">
        <f t="shared" si="1"/>
        <v>Ja</v>
      </c>
    </row>
    <row r="91" spans="1:7" ht="16.5" customHeight="1" x14ac:dyDescent="0.25">
      <c r="A91" t="s">
        <v>109</v>
      </c>
      <c r="B91" s="1" t="s">
        <v>120</v>
      </c>
      <c r="E91" t="s">
        <v>245</v>
      </c>
      <c r="G91" t="str">
        <f t="shared" si="1"/>
        <v>Nee</v>
      </c>
    </row>
    <row r="92" spans="1:7" ht="16.5" customHeight="1" x14ac:dyDescent="0.25">
      <c r="A92" t="s">
        <v>109</v>
      </c>
      <c r="B92" s="1" t="s">
        <v>121</v>
      </c>
      <c r="C92" t="s">
        <v>243</v>
      </c>
      <c r="G92" t="str">
        <f t="shared" si="1"/>
        <v>Ja</v>
      </c>
    </row>
    <row r="93" spans="1:7" ht="16.5" customHeight="1" x14ac:dyDescent="0.25">
      <c r="A93" t="s">
        <v>109</v>
      </c>
      <c r="B93" s="1" t="s">
        <v>122</v>
      </c>
      <c r="C93" t="s">
        <v>243</v>
      </c>
      <c r="G93" t="str">
        <f t="shared" si="1"/>
        <v>Ja</v>
      </c>
    </row>
    <row r="94" spans="1:7" ht="16.5" customHeight="1" x14ac:dyDescent="0.25">
      <c r="A94" t="s">
        <v>109</v>
      </c>
      <c r="B94" s="1" t="s">
        <v>123</v>
      </c>
      <c r="C94" t="s">
        <v>243</v>
      </c>
      <c r="G94" t="str">
        <f t="shared" si="1"/>
        <v>Ja</v>
      </c>
    </row>
    <row r="95" spans="1:7" ht="16.5" customHeight="1" x14ac:dyDescent="0.25">
      <c r="A95" t="s">
        <v>109</v>
      </c>
      <c r="B95" s="1" t="s">
        <v>124</v>
      </c>
      <c r="C95" t="s">
        <v>243</v>
      </c>
      <c r="G95" t="str">
        <f t="shared" si="1"/>
        <v>Ja</v>
      </c>
    </row>
    <row r="96" spans="1:7" ht="16.5" customHeight="1" x14ac:dyDescent="0.25">
      <c r="A96" t="s">
        <v>109</v>
      </c>
      <c r="B96" s="1" t="s">
        <v>125</v>
      </c>
      <c r="C96" t="s">
        <v>243</v>
      </c>
      <c r="G96" t="str">
        <f t="shared" si="1"/>
        <v>Ja</v>
      </c>
    </row>
    <row r="97" spans="1:7" ht="16.5" customHeight="1" x14ac:dyDescent="0.25">
      <c r="A97" t="s">
        <v>109</v>
      </c>
      <c r="B97" s="1" t="s">
        <v>126</v>
      </c>
      <c r="E97" t="s">
        <v>245</v>
      </c>
      <c r="G97" t="str">
        <f t="shared" si="1"/>
        <v>Nee</v>
      </c>
    </row>
    <row r="98" spans="1:7" ht="16.5" customHeight="1" x14ac:dyDescent="0.25">
      <c r="A98" t="s">
        <v>132</v>
      </c>
      <c r="B98" s="1" t="s">
        <v>133</v>
      </c>
      <c r="C98" t="s">
        <v>243</v>
      </c>
      <c r="G98" t="str">
        <f t="shared" si="1"/>
        <v>Ja</v>
      </c>
    </row>
    <row r="99" spans="1:7" ht="16.5" customHeight="1" x14ac:dyDescent="0.25">
      <c r="A99" t="s">
        <v>132</v>
      </c>
      <c r="B99" s="1" t="s">
        <v>134</v>
      </c>
      <c r="C99" t="s">
        <v>243</v>
      </c>
      <c r="G99" t="str">
        <f t="shared" si="1"/>
        <v>Ja</v>
      </c>
    </row>
    <row r="100" spans="1:7" ht="16.5" customHeight="1" x14ac:dyDescent="0.25">
      <c r="A100" t="s">
        <v>132</v>
      </c>
      <c r="B100" s="1" t="s">
        <v>135</v>
      </c>
      <c r="C100" t="s">
        <v>243</v>
      </c>
      <c r="G100" t="str">
        <f t="shared" si="1"/>
        <v>Ja</v>
      </c>
    </row>
    <row r="101" spans="1:7" ht="16.5" customHeight="1" x14ac:dyDescent="0.25">
      <c r="A101" t="s">
        <v>132</v>
      </c>
      <c r="B101" s="1" t="s">
        <v>136</v>
      </c>
      <c r="C101" t="s">
        <v>243</v>
      </c>
      <c r="G101" t="str">
        <f t="shared" si="1"/>
        <v>Ja</v>
      </c>
    </row>
    <row r="102" spans="1:7" ht="16.5" customHeight="1" x14ac:dyDescent="0.25">
      <c r="A102" t="s">
        <v>132</v>
      </c>
      <c r="B102" s="1" t="s">
        <v>137</v>
      </c>
      <c r="E102" t="s">
        <v>245</v>
      </c>
      <c r="G102" t="str">
        <f t="shared" si="1"/>
        <v>Nee</v>
      </c>
    </row>
    <row r="103" spans="1:7" ht="16.5" customHeight="1" x14ac:dyDescent="0.25">
      <c r="A103" t="s">
        <v>132</v>
      </c>
      <c r="B103" s="1" t="s">
        <v>138</v>
      </c>
      <c r="C103" t="s">
        <v>243</v>
      </c>
      <c r="G103" t="str">
        <f t="shared" si="1"/>
        <v>Ja</v>
      </c>
    </row>
    <row r="104" spans="1:7" ht="16.5" customHeight="1" x14ac:dyDescent="0.25">
      <c r="A104" t="s">
        <v>132</v>
      </c>
      <c r="B104" s="1" t="s">
        <v>139</v>
      </c>
      <c r="C104" t="s">
        <v>243</v>
      </c>
      <c r="G104" t="str">
        <f t="shared" si="1"/>
        <v>Ja</v>
      </c>
    </row>
    <row r="105" spans="1:7" ht="16.5" customHeight="1" x14ac:dyDescent="0.25">
      <c r="A105" t="s">
        <v>132</v>
      </c>
      <c r="B105" s="1" t="s">
        <v>140</v>
      </c>
      <c r="C105" t="s">
        <v>243</v>
      </c>
      <c r="G105" t="str">
        <f t="shared" si="1"/>
        <v>Ja</v>
      </c>
    </row>
    <row r="106" spans="1:7" ht="16.5" customHeight="1" x14ac:dyDescent="0.25">
      <c r="A106" t="s">
        <v>132</v>
      </c>
      <c r="B106" s="1" t="s">
        <v>141</v>
      </c>
      <c r="E106" t="s">
        <v>245</v>
      </c>
      <c r="G106" t="str">
        <f t="shared" si="1"/>
        <v>Nee</v>
      </c>
    </row>
    <row r="107" spans="1:7" ht="16.5" customHeight="1" x14ac:dyDescent="0.25">
      <c r="A107" t="s">
        <v>132</v>
      </c>
      <c r="B107" s="1" t="s">
        <v>142</v>
      </c>
      <c r="C107" t="s">
        <v>243</v>
      </c>
      <c r="G107" t="str">
        <f t="shared" si="1"/>
        <v>Ja</v>
      </c>
    </row>
    <row r="108" spans="1:7" ht="16.5" customHeight="1" x14ac:dyDescent="0.25">
      <c r="A108" t="s">
        <v>132</v>
      </c>
      <c r="B108" s="1" t="s">
        <v>143</v>
      </c>
      <c r="C108" t="s">
        <v>243</v>
      </c>
      <c r="G108" t="str">
        <f t="shared" si="1"/>
        <v>Ja</v>
      </c>
    </row>
    <row r="109" spans="1:7" ht="16.5" customHeight="1" x14ac:dyDescent="0.25">
      <c r="A109" t="s">
        <v>132</v>
      </c>
      <c r="B109" s="1" t="s">
        <v>144</v>
      </c>
      <c r="C109" t="s">
        <v>243</v>
      </c>
      <c r="G109" t="str">
        <f t="shared" si="1"/>
        <v>Ja</v>
      </c>
    </row>
    <row r="110" spans="1:7" ht="16.5" customHeight="1" x14ac:dyDescent="0.25">
      <c r="A110" t="s">
        <v>132</v>
      </c>
      <c r="B110" s="1" t="s">
        <v>145</v>
      </c>
      <c r="C110" t="s">
        <v>243</v>
      </c>
      <c r="G110" t="str">
        <f t="shared" si="1"/>
        <v>Ja</v>
      </c>
    </row>
    <row r="111" spans="1:7" ht="16.5" customHeight="1" x14ac:dyDescent="0.25">
      <c r="A111" t="s">
        <v>132</v>
      </c>
      <c r="B111" s="1" t="s">
        <v>146</v>
      </c>
      <c r="C111" t="s">
        <v>243</v>
      </c>
      <c r="G111" t="str">
        <f t="shared" si="1"/>
        <v>Ja</v>
      </c>
    </row>
    <row r="112" spans="1:7" ht="16.5" customHeight="1" x14ac:dyDescent="0.25">
      <c r="A112" t="s">
        <v>147</v>
      </c>
      <c r="B112" s="1" t="s">
        <v>148</v>
      </c>
      <c r="C112" t="s">
        <v>243</v>
      </c>
      <c r="G112" t="str">
        <f t="shared" si="1"/>
        <v>Ja</v>
      </c>
    </row>
    <row r="113" spans="1:7" ht="16.5" customHeight="1" x14ac:dyDescent="0.25">
      <c r="A113" t="s">
        <v>147</v>
      </c>
      <c r="B113" s="1" t="s">
        <v>149</v>
      </c>
      <c r="C113" t="s">
        <v>243</v>
      </c>
      <c r="G113" t="str">
        <f t="shared" si="1"/>
        <v>Ja</v>
      </c>
    </row>
    <row r="114" spans="1:7" ht="16.5" customHeight="1" x14ac:dyDescent="0.25">
      <c r="A114" t="s">
        <v>147</v>
      </c>
      <c r="B114" s="1" t="s">
        <v>150</v>
      </c>
      <c r="C114" t="s">
        <v>243</v>
      </c>
      <c r="G114" t="str">
        <f t="shared" si="1"/>
        <v>Ja</v>
      </c>
    </row>
    <row r="115" spans="1:7" ht="16.5" customHeight="1" x14ac:dyDescent="0.25">
      <c r="A115" t="s">
        <v>147</v>
      </c>
      <c r="B115" s="1" t="s">
        <v>151</v>
      </c>
      <c r="C115" t="s">
        <v>243</v>
      </c>
      <c r="G115" t="str">
        <f t="shared" si="1"/>
        <v>Ja</v>
      </c>
    </row>
    <row r="116" spans="1:7" ht="16.5" customHeight="1" x14ac:dyDescent="0.25">
      <c r="A116" t="s">
        <v>147</v>
      </c>
      <c r="B116" s="1" t="s">
        <v>152</v>
      </c>
      <c r="C116" t="s">
        <v>243</v>
      </c>
      <c r="G116" t="str">
        <f t="shared" si="1"/>
        <v>Ja</v>
      </c>
    </row>
    <row r="117" spans="1:7" ht="16.5" customHeight="1" x14ac:dyDescent="0.25">
      <c r="A117" t="s">
        <v>147</v>
      </c>
      <c r="B117" s="1" t="s">
        <v>153</v>
      </c>
      <c r="C117" t="s">
        <v>243</v>
      </c>
      <c r="G117" t="str">
        <f t="shared" si="1"/>
        <v>Ja</v>
      </c>
    </row>
    <row r="118" spans="1:7" ht="16.5" customHeight="1" x14ac:dyDescent="0.25">
      <c r="A118" t="s">
        <v>147</v>
      </c>
      <c r="B118" s="1" t="s">
        <v>154</v>
      </c>
      <c r="C118" t="s">
        <v>243</v>
      </c>
      <c r="G118" t="str">
        <f t="shared" si="1"/>
        <v>Ja</v>
      </c>
    </row>
    <row r="119" spans="1:7" ht="16.5" customHeight="1" x14ac:dyDescent="0.25">
      <c r="A119" t="s">
        <v>147</v>
      </c>
      <c r="B119" s="1" t="s">
        <v>155</v>
      </c>
      <c r="C119" t="s">
        <v>243</v>
      </c>
      <c r="G119" t="str">
        <f t="shared" si="1"/>
        <v>Ja</v>
      </c>
    </row>
    <row r="120" spans="1:7" ht="16.5" customHeight="1" x14ac:dyDescent="0.25">
      <c r="A120" t="s">
        <v>147</v>
      </c>
      <c r="B120" s="1" t="s">
        <v>156</v>
      </c>
      <c r="C120" t="s">
        <v>243</v>
      </c>
      <c r="G120" t="str">
        <f t="shared" si="1"/>
        <v>Ja</v>
      </c>
    </row>
    <row r="121" spans="1:7" ht="16.5" customHeight="1" x14ac:dyDescent="0.25">
      <c r="A121" t="s">
        <v>147</v>
      </c>
      <c r="B121" s="1" t="s">
        <v>157</v>
      </c>
      <c r="E121" t="s">
        <v>245</v>
      </c>
      <c r="G121" t="str">
        <f t="shared" si="1"/>
        <v>Nee</v>
      </c>
    </row>
    <row r="122" spans="1:7" ht="16.5" customHeight="1" x14ac:dyDescent="0.25">
      <c r="A122" t="s">
        <v>147</v>
      </c>
      <c r="B122" s="1" t="s">
        <v>158</v>
      </c>
      <c r="C122" t="s">
        <v>243</v>
      </c>
      <c r="G122" t="str">
        <f t="shared" si="1"/>
        <v>Ja</v>
      </c>
    </row>
    <row r="123" spans="1:7" ht="16.5" customHeight="1" x14ac:dyDescent="0.25">
      <c r="A123" t="s">
        <v>166</v>
      </c>
      <c r="B123" s="1" t="s">
        <v>167</v>
      </c>
      <c r="C123" s="4" t="s">
        <v>243</v>
      </c>
      <c r="G123" t="str">
        <f t="shared" si="1"/>
        <v>Ja</v>
      </c>
    </row>
    <row r="124" spans="1:7" ht="16.5" customHeight="1" x14ac:dyDescent="0.25">
      <c r="A124" t="s">
        <v>166</v>
      </c>
      <c r="B124" s="1" t="s">
        <v>168</v>
      </c>
      <c r="C124" s="4" t="s">
        <v>243</v>
      </c>
      <c r="G124" t="str">
        <f t="shared" si="1"/>
        <v>Ja</v>
      </c>
    </row>
    <row r="125" spans="1:7" ht="16.5" customHeight="1" x14ac:dyDescent="0.25">
      <c r="A125" t="s">
        <v>166</v>
      </c>
      <c r="B125" s="1" t="s">
        <v>169</v>
      </c>
      <c r="C125" t="s">
        <v>243</v>
      </c>
      <c r="G125" t="str">
        <f t="shared" si="1"/>
        <v>Ja</v>
      </c>
    </row>
    <row r="126" spans="1:7" ht="16.5" customHeight="1" x14ac:dyDescent="0.25">
      <c r="A126" t="s">
        <v>166</v>
      </c>
      <c r="B126" s="1" t="s">
        <v>170</v>
      </c>
      <c r="C126" t="s">
        <v>243</v>
      </c>
      <c r="G126" t="str">
        <f t="shared" si="1"/>
        <v>Ja</v>
      </c>
    </row>
    <row r="127" spans="1:7" ht="16.5" customHeight="1" x14ac:dyDescent="0.25">
      <c r="A127" t="s">
        <v>166</v>
      </c>
      <c r="B127" s="1" t="s">
        <v>171</v>
      </c>
      <c r="C127" t="s">
        <v>243</v>
      </c>
      <c r="G127" t="str">
        <f t="shared" si="1"/>
        <v>Ja</v>
      </c>
    </row>
    <row r="128" spans="1:7" ht="16.5" customHeight="1" x14ac:dyDescent="0.25">
      <c r="A128" t="s">
        <v>166</v>
      </c>
      <c r="B128" s="1" t="s">
        <v>172</v>
      </c>
      <c r="C128" t="s">
        <v>243</v>
      </c>
      <c r="G128" t="str">
        <f t="shared" si="1"/>
        <v>Ja</v>
      </c>
    </row>
    <row r="129" spans="1:7" ht="16.5" customHeight="1" x14ac:dyDescent="0.25">
      <c r="A129" t="s">
        <v>166</v>
      </c>
      <c r="B129" s="1" t="s">
        <v>173</v>
      </c>
      <c r="C129" t="s">
        <v>243</v>
      </c>
      <c r="G129" t="str">
        <f t="shared" si="1"/>
        <v>Ja</v>
      </c>
    </row>
    <row r="130" spans="1:7" ht="16.5" customHeight="1" x14ac:dyDescent="0.25">
      <c r="A130" t="s">
        <v>166</v>
      </c>
      <c r="B130" s="1" t="s">
        <v>174</v>
      </c>
      <c r="C130" t="s">
        <v>243</v>
      </c>
      <c r="G130" t="str">
        <f t="shared" si="1"/>
        <v>Ja</v>
      </c>
    </row>
    <row r="131" spans="1:7" ht="16.5" customHeight="1" x14ac:dyDescent="0.25">
      <c r="A131" t="s">
        <v>166</v>
      </c>
      <c r="B131" s="1" t="s">
        <v>175</v>
      </c>
      <c r="C131" t="s">
        <v>243</v>
      </c>
      <c r="G131" t="str">
        <f t="shared" ref="G131:G194" si="2">CONCATENATE(C131,D131,E131)</f>
        <v>Ja</v>
      </c>
    </row>
    <row r="132" spans="1:7" ht="16.5" customHeight="1" x14ac:dyDescent="0.25">
      <c r="A132" t="s">
        <v>166</v>
      </c>
      <c r="B132" s="1" t="s">
        <v>176</v>
      </c>
      <c r="C132" t="s">
        <v>243</v>
      </c>
      <c r="G132" t="str">
        <f t="shared" si="2"/>
        <v>Ja</v>
      </c>
    </row>
    <row r="133" spans="1:7" ht="16.5" customHeight="1" x14ac:dyDescent="0.25">
      <c r="A133" t="s">
        <v>166</v>
      </c>
      <c r="B133" s="1" t="s">
        <v>177</v>
      </c>
      <c r="C133" t="s">
        <v>243</v>
      </c>
      <c r="G133" t="str">
        <f t="shared" si="2"/>
        <v>Ja</v>
      </c>
    </row>
    <row r="134" spans="1:7" ht="16.5" customHeight="1" x14ac:dyDescent="0.25">
      <c r="A134" t="s">
        <v>166</v>
      </c>
      <c r="B134" s="1" t="s">
        <v>178</v>
      </c>
      <c r="C134" t="s">
        <v>243</v>
      </c>
      <c r="G134" t="str">
        <f t="shared" si="2"/>
        <v>Ja</v>
      </c>
    </row>
    <row r="135" spans="1:7" ht="16.5" customHeight="1" x14ac:dyDescent="0.25">
      <c r="A135" t="s">
        <v>166</v>
      </c>
      <c r="B135" s="1" t="s">
        <v>179</v>
      </c>
      <c r="C135" t="s">
        <v>243</v>
      </c>
      <c r="G135" t="str">
        <f t="shared" si="2"/>
        <v>Ja</v>
      </c>
    </row>
    <row r="136" spans="1:7" ht="16.5" customHeight="1" x14ac:dyDescent="0.25">
      <c r="A136" t="s">
        <v>166</v>
      </c>
      <c r="B136" s="1" t="s">
        <v>180</v>
      </c>
      <c r="C136" t="s">
        <v>243</v>
      </c>
      <c r="G136" t="str">
        <f t="shared" si="2"/>
        <v>Ja</v>
      </c>
    </row>
    <row r="137" spans="1:7" ht="16.5" customHeight="1" x14ac:dyDescent="0.25">
      <c r="A137" t="s">
        <v>166</v>
      </c>
      <c r="B137" s="1" t="s">
        <v>181</v>
      </c>
      <c r="C137" t="s">
        <v>243</v>
      </c>
      <c r="G137" t="str">
        <f t="shared" si="2"/>
        <v>Ja</v>
      </c>
    </row>
    <row r="138" spans="1:7" ht="16.5" customHeight="1" x14ac:dyDescent="0.25">
      <c r="A138" t="s">
        <v>166</v>
      </c>
      <c r="B138" s="1" t="s">
        <v>182</v>
      </c>
      <c r="C138" t="s">
        <v>243</v>
      </c>
      <c r="G138" t="str">
        <f t="shared" si="2"/>
        <v>Ja</v>
      </c>
    </row>
    <row r="139" spans="1:7" ht="16.5" customHeight="1" x14ac:dyDescent="0.25">
      <c r="A139" t="s">
        <v>202</v>
      </c>
      <c r="B139" s="1" t="s">
        <v>203</v>
      </c>
      <c r="C139" t="s">
        <v>243</v>
      </c>
      <c r="E139" s="1"/>
      <c r="G139" t="str">
        <f t="shared" si="2"/>
        <v>Ja</v>
      </c>
    </row>
    <row r="140" spans="1:7" ht="16.5" customHeight="1" x14ac:dyDescent="0.25">
      <c r="A140" t="s">
        <v>202</v>
      </c>
      <c r="B140" s="1" t="s">
        <v>204</v>
      </c>
      <c r="C140" t="s">
        <v>243</v>
      </c>
      <c r="G140" t="str">
        <f t="shared" si="2"/>
        <v>Ja</v>
      </c>
    </row>
    <row r="141" spans="1:7" ht="16.5" customHeight="1" x14ac:dyDescent="0.25">
      <c r="A141" t="s">
        <v>202</v>
      </c>
      <c r="B141" s="1" t="s">
        <v>205</v>
      </c>
      <c r="C141" t="s">
        <v>243</v>
      </c>
      <c r="G141" t="str">
        <f t="shared" si="2"/>
        <v>Ja</v>
      </c>
    </row>
    <row r="142" spans="1:7" ht="16.5" customHeight="1" x14ac:dyDescent="0.25">
      <c r="A142" t="s">
        <v>202</v>
      </c>
      <c r="B142" s="1" t="s">
        <v>206</v>
      </c>
      <c r="C142" t="s">
        <v>243</v>
      </c>
      <c r="G142" t="str">
        <f t="shared" si="2"/>
        <v>Ja</v>
      </c>
    </row>
    <row r="143" spans="1:7" ht="16.5" customHeight="1" x14ac:dyDescent="0.25">
      <c r="A143" t="s">
        <v>202</v>
      </c>
      <c r="B143" s="1" t="s">
        <v>207</v>
      </c>
      <c r="C143" t="s">
        <v>243</v>
      </c>
      <c r="G143" t="str">
        <f t="shared" si="2"/>
        <v>Ja</v>
      </c>
    </row>
    <row r="144" spans="1:7" ht="16.5" customHeight="1" x14ac:dyDescent="0.25">
      <c r="A144" t="s">
        <v>202</v>
      </c>
      <c r="B144" s="1" t="s">
        <v>208</v>
      </c>
      <c r="C144" t="s">
        <v>243</v>
      </c>
      <c r="G144" t="str">
        <f t="shared" si="2"/>
        <v>Ja</v>
      </c>
    </row>
    <row r="145" spans="1:7" ht="16.5" customHeight="1" x14ac:dyDescent="0.25">
      <c r="A145" t="s">
        <v>202</v>
      </c>
      <c r="B145" s="1" t="s">
        <v>209</v>
      </c>
      <c r="C145" t="s">
        <v>243</v>
      </c>
      <c r="G145" t="str">
        <f t="shared" si="2"/>
        <v>Ja</v>
      </c>
    </row>
    <row r="146" spans="1:7" ht="16.5" customHeight="1" x14ac:dyDescent="0.25">
      <c r="A146" t="s">
        <v>202</v>
      </c>
      <c r="B146" s="1" t="s">
        <v>210</v>
      </c>
      <c r="C146" t="s">
        <v>243</v>
      </c>
      <c r="G146" t="str">
        <f t="shared" si="2"/>
        <v>Ja</v>
      </c>
    </row>
    <row r="147" spans="1:7" ht="16.5" customHeight="1" x14ac:dyDescent="0.25">
      <c r="A147" t="s">
        <v>202</v>
      </c>
      <c r="B147" s="1" t="s">
        <v>211</v>
      </c>
      <c r="C147" t="s">
        <v>243</v>
      </c>
      <c r="G147" t="str">
        <f t="shared" si="2"/>
        <v>Ja</v>
      </c>
    </row>
    <row r="148" spans="1:7" ht="16.5" customHeight="1" x14ac:dyDescent="0.25">
      <c r="A148" t="s">
        <v>202</v>
      </c>
      <c r="B148" s="1" t="s">
        <v>212</v>
      </c>
      <c r="C148" t="s">
        <v>243</v>
      </c>
      <c r="G148" t="str">
        <f t="shared" si="2"/>
        <v>Ja</v>
      </c>
    </row>
    <row r="149" spans="1:7" ht="16.5" customHeight="1" x14ac:dyDescent="0.25">
      <c r="A149" t="s">
        <v>202</v>
      </c>
      <c r="B149" s="1" t="s">
        <v>213</v>
      </c>
      <c r="C149" t="s">
        <v>243</v>
      </c>
      <c r="G149" t="str">
        <f t="shared" si="2"/>
        <v>Ja</v>
      </c>
    </row>
    <row r="150" spans="1:7" ht="16.5" customHeight="1" x14ac:dyDescent="0.25">
      <c r="A150" t="s">
        <v>202</v>
      </c>
      <c r="B150" s="1" t="s">
        <v>214</v>
      </c>
      <c r="E150" t="s">
        <v>245</v>
      </c>
      <c r="G150" t="str">
        <f t="shared" si="2"/>
        <v>Nee</v>
      </c>
    </row>
    <row r="151" spans="1:7" ht="16.5" customHeight="1" x14ac:dyDescent="0.25">
      <c r="A151" t="s">
        <v>202</v>
      </c>
      <c r="B151" s="1" t="s">
        <v>215</v>
      </c>
      <c r="C151" t="s">
        <v>243</v>
      </c>
      <c r="G151" t="str">
        <f t="shared" si="2"/>
        <v>Ja</v>
      </c>
    </row>
    <row r="152" spans="1:7" ht="16.5" customHeight="1" x14ac:dyDescent="0.25">
      <c r="A152" t="s">
        <v>202</v>
      </c>
      <c r="B152" s="1" t="s">
        <v>216</v>
      </c>
      <c r="C152" t="s">
        <v>243</v>
      </c>
      <c r="G152" t="str">
        <f t="shared" si="2"/>
        <v>Ja</v>
      </c>
    </row>
    <row r="153" spans="1:7" ht="16.5" customHeight="1" x14ac:dyDescent="0.25">
      <c r="A153" t="s">
        <v>202</v>
      </c>
      <c r="B153" s="1" t="s">
        <v>217</v>
      </c>
      <c r="E153" t="s">
        <v>245</v>
      </c>
      <c r="G153" t="str">
        <f t="shared" si="2"/>
        <v>Nee</v>
      </c>
    </row>
    <row r="154" spans="1:7" ht="16.5" customHeight="1" x14ac:dyDescent="0.25">
      <c r="A154" t="s">
        <v>202</v>
      </c>
      <c r="B154" s="2" t="s">
        <v>218</v>
      </c>
      <c r="C154" t="s">
        <v>243</v>
      </c>
      <c r="G154" t="str">
        <f t="shared" si="2"/>
        <v>Ja</v>
      </c>
    </row>
    <row r="155" spans="1:7" ht="16.5" customHeight="1" x14ac:dyDescent="0.25">
      <c r="A155" t="s">
        <v>202</v>
      </c>
      <c r="B155" s="1" t="s">
        <v>219</v>
      </c>
      <c r="C155" t="s">
        <v>243</v>
      </c>
      <c r="G155" t="str">
        <f t="shared" si="2"/>
        <v>Ja</v>
      </c>
    </row>
    <row r="156" spans="1:7" ht="16.5" customHeight="1" x14ac:dyDescent="0.25">
      <c r="A156" t="s">
        <v>221</v>
      </c>
      <c r="B156" s="1" t="s">
        <v>222</v>
      </c>
      <c r="C156" t="s">
        <v>243</v>
      </c>
      <c r="G156" t="str">
        <f t="shared" si="2"/>
        <v>Ja</v>
      </c>
    </row>
    <row r="157" spans="1:7" ht="16.5" customHeight="1" x14ac:dyDescent="0.25">
      <c r="A157" t="s">
        <v>221</v>
      </c>
      <c r="B157" s="1" t="s">
        <v>223</v>
      </c>
      <c r="C157" t="s">
        <v>243</v>
      </c>
      <c r="G157" t="str">
        <f t="shared" si="2"/>
        <v>Ja</v>
      </c>
    </row>
    <row r="158" spans="1:7" ht="16.5" customHeight="1" x14ac:dyDescent="0.25">
      <c r="A158" t="s">
        <v>221</v>
      </c>
      <c r="B158" s="1" t="s">
        <v>224</v>
      </c>
      <c r="C158" t="s">
        <v>243</v>
      </c>
      <c r="G158" t="str">
        <f t="shared" si="2"/>
        <v>Ja</v>
      </c>
    </row>
    <row r="159" spans="1:7" ht="16.5" customHeight="1" x14ac:dyDescent="0.25">
      <c r="A159" t="s">
        <v>221</v>
      </c>
      <c r="B159" s="1" t="s">
        <v>225</v>
      </c>
      <c r="C159" t="s">
        <v>243</v>
      </c>
      <c r="G159" t="str">
        <f t="shared" si="2"/>
        <v>Ja</v>
      </c>
    </row>
    <row r="160" spans="1:7" ht="16.5" customHeight="1" x14ac:dyDescent="0.25">
      <c r="A160" t="s">
        <v>221</v>
      </c>
      <c r="B160" s="1" t="s">
        <v>226</v>
      </c>
      <c r="C160" t="s">
        <v>243</v>
      </c>
      <c r="G160" t="str">
        <f t="shared" si="2"/>
        <v>Ja</v>
      </c>
    </row>
    <row r="161" spans="1:7" ht="16.5" customHeight="1" x14ac:dyDescent="0.25">
      <c r="A161" t="s">
        <v>221</v>
      </c>
      <c r="B161" s="1" t="s">
        <v>227</v>
      </c>
      <c r="E161" t="s">
        <v>245</v>
      </c>
      <c r="G161" t="str">
        <f t="shared" si="2"/>
        <v>Nee</v>
      </c>
    </row>
    <row r="162" spans="1:7" ht="16.5" customHeight="1" x14ac:dyDescent="0.25">
      <c r="A162" t="s">
        <v>221</v>
      </c>
      <c r="B162" s="1" t="s">
        <v>228</v>
      </c>
      <c r="C162" t="s">
        <v>243</v>
      </c>
      <c r="G162" t="str">
        <f t="shared" si="2"/>
        <v>Ja</v>
      </c>
    </row>
    <row r="163" spans="1:7" ht="16.5" customHeight="1" x14ac:dyDescent="0.25">
      <c r="A163" t="s">
        <v>221</v>
      </c>
      <c r="B163" s="1" t="s">
        <v>229</v>
      </c>
      <c r="D163" t="s">
        <v>243</v>
      </c>
      <c r="F163" t="s">
        <v>247</v>
      </c>
      <c r="G163" t="str">
        <f t="shared" si="2"/>
        <v>Ja</v>
      </c>
    </row>
    <row r="164" spans="1:7" ht="16.5" customHeight="1" x14ac:dyDescent="0.25">
      <c r="A164" t="s">
        <v>221</v>
      </c>
      <c r="B164" s="1" t="s">
        <v>230</v>
      </c>
      <c r="C164" t="s">
        <v>243</v>
      </c>
      <c r="G164" t="str">
        <f t="shared" si="2"/>
        <v>Ja</v>
      </c>
    </row>
    <row r="165" spans="1:7" ht="16.5" customHeight="1" x14ac:dyDescent="0.25">
      <c r="A165" t="s">
        <v>221</v>
      </c>
      <c r="B165" s="1" t="s">
        <v>231</v>
      </c>
      <c r="C165" t="s">
        <v>243</v>
      </c>
      <c r="G165" t="str">
        <f t="shared" si="2"/>
        <v>Ja</v>
      </c>
    </row>
    <row r="166" spans="1:7" ht="16.5" customHeight="1" x14ac:dyDescent="0.25">
      <c r="A166" t="s">
        <v>221</v>
      </c>
      <c r="B166" s="1" t="s">
        <v>232</v>
      </c>
      <c r="C166" t="s">
        <v>243</v>
      </c>
      <c r="F166" s="1" t="s">
        <v>236</v>
      </c>
      <c r="G166" t="str">
        <f>CONCATENATE(C166,D166,E166)</f>
        <v>Ja</v>
      </c>
    </row>
    <row r="167" spans="1:7" ht="16.5" customHeight="1" x14ac:dyDescent="0.25">
      <c r="A167" t="s">
        <v>221</v>
      </c>
      <c r="B167" s="1" t="s">
        <v>233</v>
      </c>
      <c r="C167" t="s">
        <v>243</v>
      </c>
      <c r="E167" s="1"/>
      <c r="G167" t="str">
        <f t="shared" si="2"/>
        <v>Ja</v>
      </c>
    </row>
    <row r="168" spans="1:7" ht="16.5" customHeight="1" x14ac:dyDescent="0.25">
      <c r="A168" t="s">
        <v>221</v>
      </c>
      <c r="B168" s="1" t="s">
        <v>234</v>
      </c>
      <c r="C168" t="s">
        <v>243</v>
      </c>
      <c r="G168" t="str">
        <f t="shared" si="2"/>
        <v>Ja</v>
      </c>
    </row>
    <row r="169" spans="1:7" ht="16.5" customHeight="1" x14ac:dyDescent="0.25">
      <c r="A169" t="s">
        <v>221</v>
      </c>
      <c r="B169" s="1" t="s">
        <v>235</v>
      </c>
      <c r="E169" t="s">
        <v>245</v>
      </c>
      <c r="G169" t="str">
        <f t="shared" si="2"/>
        <v>Nee</v>
      </c>
    </row>
    <row r="170" spans="1:7" ht="16.5" customHeight="1" x14ac:dyDescent="0.25">
      <c r="A170" t="s">
        <v>49</v>
      </c>
      <c r="B170" s="1" t="s">
        <v>50</v>
      </c>
      <c r="C170" t="s">
        <v>243</v>
      </c>
      <c r="G170" t="str">
        <f t="shared" si="2"/>
        <v>Ja</v>
      </c>
    </row>
    <row r="171" spans="1:7" ht="16.5" customHeight="1" x14ac:dyDescent="0.25">
      <c r="A171" t="s">
        <v>49</v>
      </c>
      <c r="B171" s="1" t="s">
        <v>51</v>
      </c>
      <c r="C171" t="s">
        <v>243</v>
      </c>
      <c r="G171" t="str">
        <f t="shared" si="2"/>
        <v>Ja</v>
      </c>
    </row>
    <row r="172" spans="1:7" ht="16.5" customHeight="1" x14ac:dyDescent="0.25">
      <c r="A172" t="s">
        <v>49</v>
      </c>
      <c r="B172" s="1" t="s">
        <v>52</v>
      </c>
      <c r="C172" t="s">
        <v>243</v>
      </c>
      <c r="G172" t="str">
        <f t="shared" si="2"/>
        <v>Ja</v>
      </c>
    </row>
    <row r="173" spans="1:7" ht="16.5" customHeight="1" x14ac:dyDescent="0.25">
      <c r="A173" t="s">
        <v>49</v>
      </c>
      <c r="B173" s="1" t="s">
        <v>53</v>
      </c>
      <c r="C173" t="s">
        <v>243</v>
      </c>
      <c r="G173" t="str">
        <f t="shared" si="2"/>
        <v>Ja</v>
      </c>
    </row>
    <row r="174" spans="1:7" ht="16.5" customHeight="1" x14ac:dyDescent="0.25">
      <c r="A174" t="s">
        <v>49</v>
      </c>
      <c r="B174" s="1" t="s">
        <v>54</v>
      </c>
      <c r="G174" t="str">
        <f t="shared" si="2"/>
        <v/>
      </c>
    </row>
    <row r="175" spans="1:7" ht="16.5" customHeight="1" x14ac:dyDescent="0.25">
      <c r="A175" t="s">
        <v>49</v>
      </c>
      <c r="B175" s="1" t="s">
        <v>55</v>
      </c>
      <c r="C175" t="s">
        <v>243</v>
      </c>
      <c r="G175" t="str">
        <f t="shared" si="2"/>
        <v>Ja</v>
      </c>
    </row>
    <row r="176" spans="1:7" ht="16.5" customHeight="1" x14ac:dyDescent="0.25">
      <c r="A176" t="s">
        <v>49</v>
      </c>
      <c r="B176" s="1" t="s">
        <v>56</v>
      </c>
      <c r="C176" t="s">
        <v>243</v>
      </c>
      <c r="G176" t="str">
        <f t="shared" si="2"/>
        <v>Ja</v>
      </c>
    </row>
    <row r="177" spans="1:7" ht="16.5" customHeight="1" x14ac:dyDescent="0.25">
      <c r="A177" t="s">
        <v>49</v>
      </c>
      <c r="B177" s="1" t="s">
        <v>57</v>
      </c>
      <c r="C177" t="s">
        <v>243</v>
      </c>
      <c r="G177" t="str">
        <f t="shared" si="2"/>
        <v>Ja</v>
      </c>
    </row>
    <row r="178" spans="1:7" ht="16.5" customHeight="1" x14ac:dyDescent="0.25">
      <c r="A178" t="s">
        <v>49</v>
      </c>
      <c r="B178" s="1" t="s">
        <v>58</v>
      </c>
      <c r="C178" t="s">
        <v>243</v>
      </c>
      <c r="G178" t="str">
        <f t="shared" si="2"/>
        <v>Ja</v>
      </c>
    </row>
    <row r="179" spans="1:7" ht="16.5" customHeight="1" x14ac:dyDescent="0.25">
      <c r="A179" t="s">
        <v>49</v>
      </c>
      <c r="B179" s="1" t="s">
        <v>59</v>
      </c>
      <c r="C179" t="s">
        <v>243</v>
      </c>
      <c r="G179" t="str">
        <f t="shared" si="2"/>
        <v>Ja</v>
      </c>
    </row>
    <row r="180" spans="1:7" ht="16.5" customHeight="1" x14ac:dyDescent="0.25">
      <c r="A180" t="s">
        <v>49</v>
      </c>
      <c r="B180" s="1" t="s">
        <v>60</v>
      </c>
      <c r="C180" t="s">
        <v>243</v>
      </c>
      <c r="G180" t="str">
        <f t="shared" si="2"/>
        <v>Ja</v>
      </c>
    </row>
    <row r="181" spans="1:7" ht="16.5" customHeight="1" x14ac:dyDescent="0.25">
      <c r="A181" t="s">
        <v>49</v>
      </c>
      <c r="B181" s="1" t="s">
        <v>61</v>
      </c>
      <c r="C181" t="s">
        <v>243</v>
      </c>
      <c r="G181" t="str">
        <f t="shared" si="2"/>
        <v>Ja</v>
      </c>
    </row>
    <row r="182" spans="1:7" ht="16.5" customHeight="1" x14ac:dyDescent="0.25">
      <c r="A182" t="s">
        <v>49</v>
      </c>
      <c r="B182" s="1" t="s">
        <v>62</v>
      </c>
      <c r="E182" t="s">
        <v>245</v>
      </c>
      <c r="G182" t="str">
        <f t="shared" si="2"/>
        <v>Nee</v>
      </c>
    </row>
    <row r="183" spans="1:7" ht="16.5" customHeight="1" x14ac:dyDescent="0.25">
      <c r="A183" t="s">
        <v>49</v>
      </c>
      <c r="B183" s="1" t="s">
        <v>63</v>
      </c>
      <c r="E183" t="s">
        <v>245</v>
      </c>
      <c r="G183" t="str">
        <f t="shared" si="2"/>
        <v>Nee</v>
      </c>
    </row>
    <row r="184" spans="1:7" ht="16.5" customHeight="1" x14ac:dyDescent="0.25">
      <c r="A184" t="s">
        <v>49</v>
      </c>
      <c r="B184" s="1" t="s">
        <v>64</v>
      </c>
      <c r="C184" t="s">
        <v>243</v>
      </c>
      <c r="G184" t="str">
        <f t="shared" si="2"/>
        <v>Ja</v>
      </c>
    </row>
    <row r="185" spans="1:7" ht="16.5" customHeight="1" x14ac:dyDescent="0.25">
      <c r="A185" t="s">
        <v>49</v>
      </c>
      <c r="B185" s="1" t="s">
        <v>65</v>
      </c>
      <c r="C185" t="s">
        <v>243</v>
      </c>
      <c r="G185" t="str">
        <f t="shared" si="2"/>
        <v>Ja</v>
      </c>
    </row>
    <row r="186" spans="1:7" ht="16.5" customHeight="1" x14ac:dyDescent="0.25">
      <c r="A186" t="s">
        <v>86</v>
      </c>
      <c r="B186" s="1" t="s">
        <v>87</v>
      </c>
      <c r="C186" t="s">
        <v>243</v>
      </c>
      <c r="G186" t="str">
        <f t="shared" si="2"/>
        <v>Ja</v>
      </c>
    </row>
    <row r="187" spans="1:7" ht="16.5" customHeight="1" x14ac:dyDescent="0.25">
      <c r="A187" t="s">
        <v>86</v>
      </c>
      <c r="B187" s="1" t="s">
        <v>88</v>
      </c>
      <c r="C187" t="s">
        <v>243</v>
      </c>
      <c r="G187" t="str">
        <f t="shared" si="2"/>
        <v>Ja</v>
      </c>
    </row>
    <row r="188" spans="1:7" ht="16.5" customHeight="1" x14ac:dyDescent="0.25">
      <c r="A188" t="s">
        <v>127</v>
      </c>
      <c r="B188" s="1" t="s">
        <v>128</v>
      </c>
      <c r="C188" t="s">
        <v>243</v>
      </c>
      <c r="G188" t="str">
        <f t="shared" si="2"/>
        <v>Ja</v>
      </c>
    </row>
    <row r="189" spans="1:7" ht="16.5" customHeight="1" x14ac:dyDescent="0.25">
      <c r="A189" t="s">
        <v>127</v>
      </c>
      <c r="B189" s="1" t="s">
        <v>129</v>
      </c>
      <c r="C189" t="s">
        <v>243</v>
      </c>
      <c r="G189" t="str">
        <f t="shared" si="2"/>
        <v>Ja</v>
      </c>
    </row>
    <row r="190" spans="1:7" ht="16.5" customHeight="1" x14ac:dyDescent="0.25">
      <c r="A190" t="s">
        <v>127</v>
      </c>
      <c r="B190" s="1" t="s">
        <v>130</v>
      </c>
      <c r="C190" t="s">
        <v>243</v>
      </c>
      <c r="G190" t="str">
        <f t="shared" si="2"/>
        <v>Ja</v>
      </c>
    </row>
    <row r="191" spans="1:7" ht="16.5" customHeight="1" x14ac:dyDescent="0.25">
      <c r="A191" t="s">
        <v>127</v>
      </c>
      <c r="B191" s="1" t="s">
        <v>131</v>
      </c>
      <c r="C191" t="s">
        <v>243</v>
      </c>
      <c r="G191" t="str">
        <f t="shared" si="2"/>
        <v>Ja</v>
      </c>
    </row>
    <row r="192" spans="1:7" ht="16.5" customHeight="1" x14ac:dyDescent="0.25">
      <c r="A192" t="s">
        <v>147</v>
      </c>
      <c r="B192" s="1" t="s">
        <v>159</v>
      </c>
      <c r="C192" t="s">
        <v>243</v>
      </c>
      <c r="G192" t="str">
        <f t="shared" si="2"/>
        <v>Ja</v>
      </c>
    </row>
    <row r="193" spans="1:7" ht="16.5" customHeight="1" x14ac:dyDescent="0.25">
      <c r="A193" t="s">
        <v>147</v>
      </c>
      <c r="B193" s="1" t="s">
        <v>160</v>
      </c>
      <c r="D193" t="s">
        <v>243</v>
      </c>
      <c r="G193" t="str">
        <f t="shared" si="2"/>
        <v>Ja</v>
      </c>
    </row>
    <row r="194" spans="1:7" ht="16.5" customHeight="1" x14ac:dyDescent="0.25">
      <c r="A194" t="s">
        <v>147</v>
      </c>
      <c r="B194" s="1" t="s">
        <v>161</v>
      </c>
      <c r="D194" t="s">
        <v>243</v>
      </c>
      <c r="G194" t="str">
        <f t="shared" si="2"/>
        <v>Ja</v>
      </c>
    </row>
    <row r="195" spans="1:7" ht="16.5" customHeight="1" x14ac:dyDescent="0.25">
      <c r="A195" t="s">
        <v>147</v>
      </c>
      <c r="B195" s="1" t="s">
        <v>162</v>
      </c>
      <c r="E195" t="s">
        <v>245</v>
      </c>
      <c r="G195" t="str">
        <f t="shared" ref="G195:G219" si="3">CONCATENATE(C195,D195,E195)</f>
        <v>Nee</v>
      </c>
    </row>
    <row r="196" spans="1:7" ht="16.5" customHeight="1" x14ac:dyDescent="0.25">
      <c r="A196" t="s">
        <v>147</v>
      </c>
      <c r="B196" s="1" t="s">
        <v>163</v>
      </c>
      <c r="C196" t="s">
        <v>243</v>
      </c>
      <c r="G196" t="str">
        <f t="shared" si="3"/>
        <v>Ja</v>
      </c>
    </row>
    <row r="197" spans="1:7" ht="16.5" customHeight="1" x14ac:dyDescent="0.25">
      <c r="A197" t="s">
        <v>147</v>
      </c>
      <c r="B197" s="1" t="s">
        <v>164</v>
      </c>
      <c r="E197" t="s">
        <v>245</v>
      </c>
      <c r="G197" t="str">
        <f t="shared" si="3"/>
        <v>Nee</v>
      </c>
    </row>
    <row r="198" spans="1:7" ht="16.5" customHeight="1" x14ac:dyDescent="0.25">
      <c r="A198" t="s">
        <v>147</v>
      </c>
      <c r="B198" s="1" t="s">
        <v>165</v>
      </c>
      <c r="C198" t="s">
        <v>243</v>
      </c>
      <c r="G198" t="str">
        <f t="shared" si="3"/>
        <v>Ja</v>
      </c>
    </row>
    <row r="199" spans="1:7" ht="16.5" customHeight="1" x14ac:dyDescent="0.25">
      <c r="A199" t="s">
        <v>183</v>
      </c>
      <c r="B199" s="1" t="s">
        <v>184</v>
      </c>
      <c r="C199" t="s">
        <v>243</v>
      </c>
      <c r="G199" t="str">
        <f t="shared" si="3"/>
        <v>Ja</v>
      </c>
    </row>
    <row r="200" spans="1:7" ht="16.5" customHeight="1" x14ac:dyDescent="0.25">
      <c r="A200" t="s">
        <v>183</v>
      </c>
      <c r="B200" s="1" t="s">
        <v>185</v>
      </c>
      <c r="D200" t="s">
        <v>243</v>
      </c>
      <c r="G200" t="str">
        <f t="shared" si="3"/>
        <v>Ja</v>
      </c>
    </row>
    <row r="201" spans="1:7" ht="16.5" customHeight="1" x14ac:dyDescent="0.25">
      <c r="A201" t="s">
        <v>183</v>
      </c>
      <c r="B201" s="1" t="s">
        <v>186</v>
      </c>
      <c r="D201" t="s">
        <v>243</v>
      </c>
      <c r="G201" t="str">
        <f t="shared" si="3"/>
        <v>Ja</v>
      </c>
    </row>
    <row r="202" spans="1:7" ht="16.5" customHeight="1" x14ac:dyDescent="0.25">
      <c r="A202" t="s">
        <v>183</v>
      </c>
      <c r="B202" s="1" t="s">
        <v>187</v>
      </c>
      <c r="D202" t="s">
        <v>243</v>
      </c>
      <c r="G202" t="str">
        <f t="shared" si="3"/>
        <v>Ja</v>
      </c>
    </row>
    <row r="203" spans="1:7" ht="16.5" customHeight="1" x14ac:dyDescent="0.25">
      <c r="A203" t="s">
        <v>183</v>
      </c>
      <c r="B203" s="1" t="s">
        <v>188</v>
      </c>
      <c r="D203" t="s">
        <v>243</v>
      </c>
      <c r="G203" t="str">
        <f t="shared" si="3"/>
        <v>Ja</v>
      </c>
    </row>
    <row r="204" spans="1:7" ht="16.5" customHeight="1" x14ac:dyDescent="0.25">
      <c r="A204" t="s">
        <v>183</v>
      </c>
      <c r="B204" s="1" t="s">
        <v>189</v>
      </c>
      <c r="D204" t="s">
        <v>243</v>
      </c>
      <c r="G204" t="str">
        <f t="shared" si="3"/>
        <v>Ja</v>
      </c>
    </row>
    <row r="205" spans="1:7" ht="16.5" customHeight="1" x14ac:dyDescent="0.25">
      <c r="A205" t="s">
        <v>183</v>
      </c>
      <c r="B205" s="1" t="s">
        <v>190</v>
      </c>
      <c r="G205" t="str">
        <f t="shared" si="3"/>
        <v/>
      </c>
    </row>
    <row r="206" spans="1:7" ht="16.5" customHeight="1" x14ac:dyDescent="0.25">
      <c r="A206" t="s">
        <v>183</v>
      </c>
      <c r="B206" s="1" t="s">
        <v>191</v>
      </c>
      <c r="G206" t="str">
        <f t="shared" si="3"/>
        <v/>
      </c>
    </row>
    <row r="207" spans="1:7" ht="16.5" customHeight="1" x14ac:dyDescent="0.25">
      <c r="A207" t="s">
        <v>183</v>
      </c>
      <c r="B207" s="1" t="s">
        <v>192</v>
      </c>
      <c r="G207" t="str">
        <f t="shared" si="3"/>
        <v/>
      </c>
    </row>
    <row r="208" spans="1:7" ht="16.5" customHeight="1" x14ac:dyDescent="0.25">
      <c r="A208" t="s">
        <v>183</v>
      </c>
      <c r="B208" s="1" t="s">
        <v>193</v>
      </c>
      <c r="C208" t="s">
        <v>243</v>
      </c>
      <c r="G208" t="str">
        <f t="shared" si="3"/>
        <v>Ja</v>
      </c>
    </row>
    <row r="209" spans="1:7" ht="16.5" customHeight="1" x14ac:dyDescent="0.25">
      <c r="A209" t="s">
        <v>183</v>
      </c>
      <c r="B209" s="1" t="s">
        <v>194</v>
      </c>
      <c r="G209" t="str">
        <f t="shared" si="3"/>
        <v/>
      </c>
    </row>
    <row r="210" spans="1:7" ht="16.5" customHeight="1" x14ac:dyDescent="0.25">
      <c r="A210" t="s">
        <v>183</v>
      </c>
      <c r="B210" s="1" t="s">
        <v>195</v>
      </c>
      <c r="G210" t="str">
        <f t="shared" si="3"/>
        <v/>
      </c>
    </row>
    <row r="211" spans="1:7" ht="16.5" customHeight="1" x14ac:dyDescent="0.25">
      <c r="A211" t="s">
        <v>183</v>
      </c>
      <c r="B211" s="1" t="s">
        <v>196</v>
      </c>
      <c r="C211" t="s">
        <v>243</v>
      </c>
      <c r="G211" t="str">
        <f t="shared" si="3"/>
        <v>Ja</v>
      </c>
    </row>
    <row r="212" spans="1:7" ht="16.5" customHeight="1" x14ac:dyDescent="0.25">
      <c r="A212" t="s">
        <v>183</v>
      </c>
      <c r="B212" s="1" t="s">
        <v>197</v>
      </c>
      <c r="C212" t="s">
        <v>243</v>
      </c>
      <c r="G212" t="str">
        <f t="shared" si="3"/>
        <v>Ja</v>
      </c>
    </row>
    <row r="213" spans="1:7" ht="16.5" customHeight="1" x14ac:dyDescent="0.25">
      <c r="A213" t="s">
        <v>183</v>
      </c>
      <c r="B213" s="1" t="s">
        <v>198</v>
      </c>
      <c r="C213" t="s">
        <v>243</v>
      </c>
      <c r="G213" t="str">
        <f t="shared" si="3"/>
        <v>Ja</v>
      </c>
    </row>
    <row r="214" spans="1:7" ht="16.5" customHeight="1" x14ac:dyDescent="0.25">
      <c r="A214" t="s">
        <v>183</v>
      </c>
      <c r="B214" s="1" t="s">
        <v>199</v>
      </c>
      <c r="C214" t="s">
        <v>243</v>
      </c>
      <c r="G214" t="str">
        <f t="shared" si="3"/>
        <v>Ja</v>
      </c>
    </row>
    <row r="215" spans="1:7" ht="16.5" customHeight="1" x14ac:dyDescent="0.25">
      <c r="A215" t="s">
        <v>200</v>
      </c>
      <c r="B215" s="1" t="s">
        <v>201</v>
      </c>
      <c r="C215" t="s">
        <v>243</v>
      </c>
      <c r="G215" t="str">
        <f t="shared" si="3"/>
        <v>Ja</v>
      </c>
    </row>
    <row r="216" spans="1:7" ht="16.5" customHeight="1" x14ac:dyDescent="0.25">
      <c r="A216" t="s">
        <v>202</v>
      </c>
      <c r="B216" s="1" t="s">
        <v>220</v>
      </c>
      <c r="C216" t="s">
        <v>243</v>
      </c>
      <c r="G216" t="str">
        <f t="shared" si="3"/>
        <v>Ja</v>
      </c>
    </row>
    <row r="217" spans="1:7" ht="16.5" customHeight="1" x14ac:dyDescent="0.25">
      <c r="A217" t="s">
        <v>221</v>
      </c>
      <c r="B217" s="1" t="s">
        <v>236</v>
      </c>
      <c r="C217" t="s">
        <v>243</v>
      </c>
      <c r="G217" t="str">
        <f t="shared" si="3"/>
        <v>Ja</v>
      </c>
    </row>
    <row r="218" spans="1:7" ht="16.5" customHeight="1" x14ac:dyDescent="0.25">
      <c r="A218" t="s">
        <v>221</v>
      </c>
      <c r="B218" s="1" t="s">
        <v>237</v>
      </c>
      <c r="C218" t="s">
        <v>243</v>
      </c>
      <c r="G218" t="str">
        <f t="shared" si="3"/>
        <v>Ja</v>
      </c>
    </row>
    <row r="219" spans="1:7" ht="16.5" customHeight="1" x14ac:dyDescent="0.25">
      <c r="B219"/>
      <c r="G219" t="str">
        <f t="shared" si="3"/>
        <v/>
      </c>
    </row>
    <row r="220" spans="1:7" ht="16.5" customHeight="1" x14ac:dyDescent="0.25">
      <c r="B220"/>
    </row>
    <row r="221" spans="1:7" ht="16.5" customHeight="1" x14ac:dyDescent="0.25">
      <c r="B221"/>
    </row>
    <row r="222" spans="1:7" ht="16.5" customHeight="1" x14ac:dyDescent="0.25">
      <c r="B222"/>
    </row>
    <row r="223" spans="1:7" ht="16.5" customHeight="1" x14ac:dyDescent="0.25">
      <c r="B223"/>
    </row>
    <row r="224" spans="1:7" ht="16.5" customHeight="1" x14ac:dyDescent="0.25">
      <c r="B224"/>
    </row>
    <row r="225" customFormat="1" ht="16.5" customHeight="1" x14ac:dyDescent="0.25"/>
    <row r="226" customFormat="1" ht="16.5" customHeight="1" x14ac:dyDescent="0.25"/>
    <row r="227" customFormat="1" ht="16.5" customHeight="1" x14ac:dyDescent="0.25"/>
    <row r="228" customFormat="1" ht="16.5" customHeight="1" x14ac:dyDescent="0.25"/>
    <row r="229" customFormat="1" ht="16.5" customHeight="1" x14ac:dyDescent="0.25"/>
    <row r="230" customFormat="1" ht="16.5" customHeight="1" x14ac:dyDescent="0.25"/>
    <row r="231" customFormat="1" ht="16.5" customHeight="1" x14ac:dyDescent="0.25"/>
    <row r="232" customFormat="1" ht="16.5" customHeight="1" x14ac:dyDescent="0.25"/>
    <row r="233" customFormat="1" ht="16.5" customHeight="1" x14ac:dyDescent="0.25"/>
    <row r="234" customFormat="1" ht="16.5" customHeight="1" x14ac:dyDescent="0.25"/>
    <row r="235" customFormat="1" ht="16.5" customHeight="1" x14ac:dyDescent="0.25"/>
    <row r="236" customFormat="1" ht="16.5" customHeight="1" x14ac:dyDescent="0.25"/>
    <row r="237" customFormat="1" ht="16.5" customHeight="1" x14ac:dyDescent="0.25"/>
    <row r="238" customFormat="1" ht="16.5" customHeight="1" x14ac:dyDescent="0.25"/>
    <row r="239" customFormat="1" ht="16.5" customHeight="1" x14ac:dyDescent="0.25"/>
    <row r="240" customFormat="1" ht="16.5" customHeight="1" x14ac:dyDescent="0.25"/>
    <row r="241" customFormat="1" ht="16.5" customHeight="1" x14ac:dyDescent="0.25"/>
    <row r="242" customFormat="1" ht="16.5" customHeight="1" x14ac:dyDescent="0.25"/>
    <row r="243" customFormat="1" ht="16.5" customHeight="1" x14ac:dyDescent="0.25"/>
    <row r="244" customFormat="1" ht="16.5" customHeight="1" x14ac:dyDescent="0.25"/>
  </sheetData>
  <autoFilter ref="A1:G1" xr:uid="{00000000-0009-0000-0000-000001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18"/>
  <sheetViews>
    <sheetView topLeftCell="A110" workbookViewId="0">
      <selection activeCell="B159" sqref="B159"/>
    </sheetView>
  </sheetViews>
  <sheetFormatPr defaultRowHeight="13.5" x14ac:dyDescent="0.25"/>
  <cols>
    <col min="1" max="1" width="11.875" bestFit="1" customWidth="1"/>
    <col min="2" max="2" width="135.25" customWidth="1"/>
  </cols>
  <sheetData>
    <row r="1" spans="1:3" x14ac:dyDescent="0.25">
      <c r="A1" t="s">
        <v>0</v>
      </c>
      <c r="B1" s="1" t="s">
        <v>1</v>
      </c>
      <c r="C1" t="s">
        <v>248</v>
      </c>
    </row>
    <row r="2" spans="1:3" x14ac:dyDescent="0.25">
      <c r="A2" t="s">
        <v>4</v>
      </c>
      <c r="B2" s="1" t="s">
        <v>5</v>
      </c>
      <c r="C2" t="s">
        <v>243</v>
      </c>
    </row>
    <row r="3" spans="1:3" x14ac:dyDescent="0.25">
      <c r="A3" t="s">
        <v>4</v>
      </c>
      <c r="B3" s="1" t="s">
        <v>6</v>
      </c>
      <c r="C3" t="s">
        <v>243</v>
      </c>
    </row>
    <row r="4" spans="1:3" x14ac:dyDescent="0.25">
      <c r="A4" t="s">
        <v>4</v>
      </c>
      <c r="B4" s="1" t="s">
        <v>7</v>
      </c>
      <c r="C4" t="s">
        <v>243</v>
      </c>
    </row>
    <row r="5" spans="1:3" x14ac:dyDescent="0.25">
      <c r="A5" t="s">
        <v>4</v>
      </c>
      <c r="B5" s="1" t="s">
        <v>8</v>
      </c>
      <c r="C5" t="s">
        <v>243</v>
      </c>
    </row>
    <row r="6" spans="1:3" x14ac:dyDescent="0.25">
      <c r="A6" t="s">
        <v>4</v>
      </c>
      <c r="B6" s="1" t="s">
        <v>9</v>
      </c>
      <c r="C6" t="s">
        <v>243</v>
      </c>
    </row>
    <row r="7" spans="1:3" x14ac:dyDescent="0.25">
      <c r="A7" t="s">
        <v>4</v>
      </c>
      <c r="B7" s="1" t="s">
        <v>10</v>
      </c>
      <c r="C7" t="s">
        <v>243</v>
      </c>
    </row>
    <row r="8" spans="1:3" x14ac:dyDescent="0.25">
      <c r="A8" t="s">
        <v>4</v>
      </c>
      <c r="B8" s="1" t="s">
        <v>11</v>
      </c>
      <c r="C8" t="s">
        <v>243</v>
      </c>
    </row>
    <row r="9" spans="1:3" x14ac:dyDescent="0.25">
      <c r="A9" t="s">
        <v>4</v>
      </c>
      <c r="B9" s="1" t="s">
        <v>12</v>
      </c>
      <c r="C9" t="s">
        <v>243</v>
      </c>
    </row>
    <row r="10" spans="1:3" x14ac:dyDescent="0.25">
      <c r="A10" t="s">
        <v>4</v>
      </c>
      <c r="B10" s="1" t="s">
        <v>13</v>
      </c>
      <c r="C10" t="s">
        <v>243</v>
      </c>
    </row>
    <row r="11" spans="1:3" x14ac:dyDescent="0.25">
      <c r="A11" t="s">
        <v>4</v>
      </c>
      <c r="B11" s="1" t="s">
        <v>14</v>
      </c>
      <c r="C11" t="s">
        <v>243</v>
      </c>
    </row>
    <row r="12" spans="1:3" x14ac:dyDescent="0.25">
      <c r="A12" t="s">
        <v>4</v>
      </c>
      <c r="B12" s="1" t="s">
        <v>15</v>
      </c>
      <c r="C12" t="s">
        <v>243</v>
      </c>
    </row>
    <row r="13" spans="1:3" x14ac:dyDescent="0.25">
      <c r="A13" t="s">
        <v>4</v>
      </c>
      <c r="B13" s="1" t="s">
        <v>16</v>
      </c>
      <c r="C13" t="s">
        <v>243</v>
      </c>
    </row>
    <row r="14" spans="1:3" x14ac:dyDescent="0.25">
      <c r="A14" t="s">
        <v>4</v>
      </c>
      <c r="B14" s="1" t="s">
        <v>17</v>
      </c>
      <c r="C14" t="s">
        <v>243</v>
      </c>
    </row>
    <row r="15" spans="1:3" x14ac:dyDescent="0.25">
      <c r="A15" t="s">
        <v>4</v>
      </c>
      <c r="B15" s="1" t="s">
        <v>18</v>
      </c>
      <c r="C15" t="s">
        <v>243</v>
      </c>
    </row>
    <row r="16" spans="1:3" x14ac:dyDescent="0.25">
      <c r="A16" t="s">
        <v>4</v>
      </c>
      <c r="B16" s="1" t="s">
        <v>19</v>
      </c>
      <c r="C16" t="s">
        <v>243</v>
      </c>
    </row>
    <row r="17" spans="1:3" x14ac:dyDescent="0.25">
      <c r="A17" t="s">
        <v>4</v>
      </c>
      <c r="B17" s="1" t="s">
        <v>20</v>
      </c>
      <c r="C17" t="s">
        <v>243</v>
      </c>
    </row>
    <row r="18" spans="1:3" x14ac:dyDescent="0.25">
      <c r="A18" t="s">
        <v>4</v>
      </c>
      <c r="B18" s="1" t="s">
        <v>21</v>
      </c>
      <c r="C18" t="s">
        <v>243</v>
      </c>
    </row>
    <row r="19" spans="1:3" x14ac:dyDescent="0.25">
      <c r="A19" t="s">
        <v>4</v>
      </c>
      <c r="B19" s="1" t="s">
        <v>22</v>
      </c>
      <c r="C19" t="s">
        <v>243</v>
      </c>
    </row>
    <row r="20" spans="1:3" x14ac:dyDescent="0.25">
      <c r="A20" t="s">
        <v>23</v>
      </c>
      <c r="B20" s="1" t="s">
        <v>24</v>
      </c>
      <c r="C20" t="s">
        <v>243</v>
      </c>
    </row>
    <row r="21" spans="1:3" x14ac:dyDescent="0.25">
      <c r="A21" t="s">
        <v>23</v>
      </c>
      <c r="B21" s="1" t="s">
        <v>25</v>
      </c>
      <c r="C21" t="s">
        <v>243</v>
      </c>
    </row>
    <row r="22" spans="1:3" x14ac:dyDescent="0.25">
      <c r="A22" t="s">
        <v>23</v>
      </c>
      <c r="B22" s="1" t="s">
        <v>26</v>
      </c>
      <c r="C22" t="s">
        <v>243</v>
      </c>
    </row>
    <row r="23" spans="1:3" x14ac:dyDescent="0.25">
      <c r="A23" t="s">
        <v>23</v>
      </c>
      <c r="B23" s="1" t="s">
        <v>27</v>
      </c>
      <c r="C23" t="s">
        <v>243</v>
      </c>
    </row>
    <row r="24" spans="1:3" x14ac:dyDescent="0.25">
      <c r="A24" t="s">
        <v>23</v>
      </c>
      <c r="B24" s="1" t="s">
        <v>28</v>
      </c>
      <c r="C24" t="s">
        <v>243</v>
      </c>
    </row>
    <row r="25" spans="1:3" x14ac:dyDescent="0.25">
      <c r="A25" t="s">
        <v>23</v>
      </c>
      <c r="B25" s="1" t="s">
        <v>246</v>
      </c>
      <c r="C25" t="s">
        <v>243</v>
      </c>
    </row>
    <row r="26" spans="1:3" x14ac:dyDescent="0.25">
      <c r="A26" t="s">
        <v>23</v>
      </c>
      <c r="B26" s="1" t="s">
        <v>30</v>
      </c>
      <c r="C26" t="s">
        <v>243</v>
      </c>
    </row>
    <row r="27" spans="1:3" x14ac:dyDescent="0.25">
      <c r="A27" t="s">
        <v>23</v>
      </c>
      <c r="B27" s="1" t="s">
        <v>31</v>
      </c>
      <c r="C27" t="s">
        <v>243</v>
      </c>
    </row>
    <row r="28" spans="1:3" x14ac:dyDescent="0.25">
      <c r="A28" t="s">
        <v>23</v>
      </c>
      <c r="B28" s="1" t="s">
        <v>32</v>
      </c>
      <c r="C28" t="s">
        <v>243</v>
      </c>
    </row>
    <row r="29" spans="1:3" x14ac:dyDescent="0.25">
      <c r="A29" t="s">
        <v>23</v>
      </c>
      <c r="B29" s="1" t="s">
        <v>33</v>
      </c>
      <c r="C29" t="s">
        <v>243</v>
      </c>
    </row>
    <row r="30" spans="1:3" x14ac:dyDescent="0.25">
      <c r="A30" t="s">
        <v>23</v>
      </c>
      <c r="B30" s="1" t="s">
        <v>34</v>
      </c>
      <c r="C30" t="s">
        <v>243</v>
      </c>
    </row>
    <row r="31" spans="1:3" x14ac:dyDescent="0.25">
      <c r="A31" t="s">
        <v>23</v>
      </c>
      <c r="B31" s="1" t="s">
        <v>35</v>
      </c>
      <c r="C31" t="s">
        <v>243</v>
      </c>
    </row>
    <row r="32" spans="1:3" x14ac:dyDescent="0.25">
      <c r="A32" t="s">
        <v>23</v>
      </c>
      <c r="B32" s="1" t="s">
        <v>36</v>
      </c>
      <c r="C32" t="s">
        <v>243</v>
      </c>
    </row>
    <row r="33" spans="1:3" x14ac:dyDescent="0.25">
      <c r="A33" t="s">
        <v>23</v>
      </c>
      <c r="B33" s="1" t="s">
        <v>37</v>
      </c>
      <c r="C33" t="s">
        <v>243</v>
      </c>
    </row>
    <row r="34" spans="1:3" x14ac:dyDescent="0.25">
      <c r="A34" t="s">
        <v>23</v>
      </c>
      <c r="B34" s="1" t="s">
        <v>38</v>
      </c>
      <c r="C34" t="s">
        <v>243</v>
      </c>
    </row>
    <row r="35" spans="1:3" x14ac:dyDescent="0.25">
      <c r="A35" t="s">
        <v>23</v>
      </c>
      <c r="B35" s="1" t="s">
        <v>39</v>
      </c>
      <c r="C35" t="s">
        <v>243</v>
      </c>
    </row>
    <row r="36" spans="1:3" x14ac:dyDescent="0.25">
      <c r="A36" t="s">
        <v>40</v>
      </c>
      <c r="B36" s="1" t="s">
        <v>41</v>
      </c>
      <c r="C36" t="s">
        <v>243</v>
      </c>
    </row>
    <row r="37" spans="1:3" x14ac:dyDescent="0.25">
      <c r="A37" t="s">
        <v>40</v>
      </c>
      <c r="B37" s="1" t="s">
        <v>42</v>
      </c>
      <c r="C37" t="s">
        <v>243</v>
      </c>
    </row>
    <row r="38" spans="1:3" x14ac:dyDescent="0.25">
      <c r="A38" t="s">
        <v>40</v>
      </c>
      <c r="B38" s="1" t="s">
        <v>43</v>
      </c>
      <c r="C38" t="s">
        <v>243</v>
      </c>
    </row>
    <row r="39" spans="1:3" x14ac:dyDescent="0.25">
      <c r="A39" t="s">
        <v>40</v>
      </c>
      <c r="B39" s="1" t="s">
        <v>44</v>
      </c>
      <c r="C39" t="s">
        <v>243</v>
      </c>
    </row>
    <row r="40" spans="1:3" x14ac:dyDescent="0.25">
      <c r="A40" t="s">
        <v>40</v>
      </c>
      <c r="B40" s="1" t="s">
        <v>45</v>
      </c>
      <c r="C40" t="s">
        <v>243</v>
      </c>
    </row>
    <row r="41" spans="1:3" x14ac:dyDescent="0.25">
      <c r="A41" t="s">
        <v>40</v>
      </c>
      <c r="B41" s="1" t="s">
        <v>46</v>
      </c>
      <c r="C41" t="s">
        <v>243</v>
      </c>
    </row>
    <row r="42" spans="1:3" x14ac:dyDescent="0.25">
      <c r="A42" t="s">
        <v>40</v>
      </c>
      <c r="B42" s="1" t="s">
        <v>47</v>
      </c>
      <c r="C42" t="s">
        <v>243</v>
      </c>
    </row>
    <row r="43" spans="1:3" x14ac:dyDescent="0.25">
      <c r="A43" t="s">
        <v>40</v>
      </c>
      <c r="B43" s="1" t="s">
        <v>48</v>
      </c>
      <c r="C43" t="s">
        <v>243</v>
      </c>
    </row>
    <row r="44" spans="1:3" x14ac:dyDescent="0.25">
      <c r="A44" t="s">
        <v>49</v>
      </c>
      <c r="B44" s="1" t="s">
        <v>50</v>
      </c>
      <c r="C44" t="s">
        <v>243</v>
      </c>
    </row>
    <row r="45" spans="1:3" x14ac:dyDescent="0.25">
      <c r="A45" t="s">
        <v>49</v>
      </c>
      <c r="B45" s="1" t="s">
        <v>51</v>
      </c>
      <c r="C45" t="s">
        <v>243</v>
      </c>
    </row>
    <row r="46" spans="1:3" x14ac:dyDescent="0.25">
      <c r="A46" t="s">
        <v>49</v>
      </c>
      <c r="B46" s="1" t="s">
        <v>52</v>
      </c>
      <c r="C46" t="s">
        <v>243</v>
      </c>
    </row>
    <row r="47" spans="1:3" x14ac:dyDescent="0.25">
      <c r="A47" t="s">
        <v>49</v>
      </c>
      <c r="B47" s="1" t="s">
        <v>53</v>
      </c>
      <c r="C47" t="s">
        <v>243</v>
      </c>
    </row>
    <row r="48" spans="1:3" x14ac:dyDescent="0.25">
      <c r="A48" t="s">
        <v>49</v>
      </c>
      <c r="B48" s="1" t="s">
        <v>54</v>
      </c>
      <c r="C48" t="s">
        <v>243</v>
      </c>
    </row>
    <row r="49" spans="1:3" x14ac:dyDescent="0.25">
      <c r="A49" t="s">
        <v>49</v>
      </c>
      <c r="B49" s="1" t="s">
        <v>55</v>
      </c>
      <c r="C49" t="s">
        <v>243</v>
      </c>
    </row>
    <row r="50" spans="1:3" x14ac:dyDescent="0.25">
      <c r="A50" t="s">
        <v>49</v>
      </c>
      <c r="B50" s="1" t="s">
        <v>56</v>
      </c>
      <c r="C50" t="s">
        <v>243</v>
      </c>
    </row>
    <row r="51" spans="1:3" x14ac:dyDescent="0.25">
      <c r="A51" t="s">
        <v>49</v>
      </c>
      <c r="B51" s="1" t="s">
        <v>57</v>
      </c>
      <c r="C51" t="s">
        <v>243</v>
      </c>
    </row>
    <row r="52" spans="1:3" x14ac:dyDescent="0.25">
      <c r="A52" t="s">
        <v>49</v>
      </c>
      <c r="B52" s="1" t="s">
        <v>58</v>
      </c>
      <c r="C52" t="s">
        <v>243</v>
      </c>
    </row>
    <row r="53" spans="1:3" x14ac:dyDescent="0.25">
      <c r="A53" t="s">
        <v>49</v>
      </c>
      <c r="B53" s="1" t="s">
        <v>59</v>
      </c>
      <c r="C53" t="s">
        <v>243</v>
      </c>
    </row>
    <row r="54" spans="1:3" x14ac:dyDescent="0.25">
      <c r="A54" t="s">
        <v>49</v>
      </c>
      <c r="B54" s="1" t="s">
        <v>60</v>
      </c>
      <c r="C54" t="s">
        <v>243</v>
      </c>
    </row>
    <row r="55" spans="1:3" x14ac:dyDescent="0.25">
      <c r="A55" t="s">
        <v>49</v>
      </c>
      <c r="B55" s="1" t="s">
        <v>61</v>
      </c>
      <c r="C55" t="s">
        <v>243</v>
      </c>
    </row>
    <row r="56" spans="1:3" x14ac:dyDescent="0.25">
      <c r="A56" t="s">
        <v>49</v>
      </c>
      <c r="B56" s="1" t="s">
        <v>62</v>
      </c>
      <c r="C56" t="s">
        <v>243</v>
      </c>
    </row>
    <row r="57" spans="1:3" x14ac:dyDescent="0.25">
      <c r="A57" t="s">
        <v>49</v>
      </c>
      <c r="B57" s="1" t="s">
        <v>63</v>
      </c>
      <c r="C57" t="s">
        <v>243</v>
      </c>
    </row>
    <row r="58" spans="1:3" x14ac:dyDescent="0.25">
      <c r="A58" t="s">
        <v>49</v>
      </c>
      <c r="B58" s="1" t="s">
        <v>64</v>
      </c>
      <c r="C58" t="s">
        <v>243</v>
      </c>
    </row>
    <row r="59" spans="1:3" x14ac:dyDescent="0.25">
      <c r="A59" t="s">
        <v>49</v>
      </c>
      <c r="B59" s="1" t="s">
        <v>65</v>
      </c>
      <c r="C59" t="s">
        <v>243</v>
      </c>
    </row>
    <row r="60" spans="1:3" x14ac:dyDescent="0.25">
      <c r="A60" t="s">
        <v>66</v>
      </c>
      <c r="B60" s="1" t="s">
        <v>67</v>
      </c>
      <c r="C60" t="s">
        <v>243</v>
      </c>
    </row>
    <row r="61" spans="1:3" x14ac:dyDescent="0.25">
      <c r="A61" t="s">
        <v>66</v>
      </c>
      <c r="B61" s="1" t="s">
        <v>68</v>
      </c>
      <c r="C61" t="s">
        <v>243</v>
      </c>
    </row>
    <row r="62" spans="1:3" x14ac:dyDescent="0.25">
      <c r="A62" t="s">
        <v>66</v>
      </c>
      <c r="B62" s="1" t="s">
        <v>69</v>
      </c>
      <c r="C62" t="s">
        <v>243</v>
      </c>
    </row>
    <row r="63" spans="1:3" x14ac:dyDescent="0.25">
      <c r="A63" t="s">
        <v>66</v>
      </c>
      <c r="B63" s="1" t="s">
        <v>70</v>
      </c>
      <c r="C63" t="s">
        <v>243</v>
      </c>
    </row>
    <row r="64" spans="1:3" x14ac:dyDescent="0.25">
      <c r="A64" t="s">
        <v>66</v>
      </c>
      <c r="B64" s="1" t="s">
        <v>71</v>
      </c>
      <c r="C64" t="s">
        <v>243</v>
      </c>
    </row>
    <row r="65" spans="1:3" x14ac:dyDescent="0.25">
      <c r="A65" t="s">
        <v>66</v>
      </c>
      <c r="B65" s="1" t="s">
        <v>72</v>
      </c>
      <c r="C65" t="s">
        <v>243</v>
      </c>
    </row>
    <row r="66" spans="1:3" x14ac:dyDescent="0.25">
      <c r="A66" t="s">
        <v>66</v>
      </c>
      <c r="B66" s="1" t="s">
        <v>73</v>
      </c>
      <c r="C66" t="s">
        <v>243</v>
      </c>
    </row>
    <row r="67" spans="1:3" x14ac:dyDescent="0.25">
      <c r="A67" t="s">
        <v>66</v>
      </c>
      <c r="B67" s="1" t="s">
        <v>74</v>
      </c>
      <c r="C67" t="s">
        <v>243</v>
      </c>
    </row>
    <row r="68" spans="1:3" x14ac:dyDescent="0.25">
      <c r="A68" t="s">
        <v>66</v>
      </c>
      <c r="B68" s="1" t="s">
        <v>75</v>
      </c>
      <c r="C68" t="s">
        <v>243</v>
      </c>
    </row>
    <row r="69" spans="1:3" x14ac:dyDescent="0.25">
      <c r="A69" t="s">
        <v>66</v>
      </c>
      <c r="B69" s="1" t="s">
        <v>76</v>
      </c>
      <c r="C69" t="s">
        <v>243</v>
      </c>
    </row>
    <row r="70" spans="1:3" x14ac:dyDescent="0.25">
      <c r="A70" t="s">
        <v>66</v>
      </c>
      <c r="B70" s="1" t="s">
        <v>77</v>
      </c>
      <c r="C70" t="s">
        <v>243</v>
      </c>
    </row>
    <row r="71" spans="1:3" x14ac:dyDescent="0.25">
      <c r="A71" t="s">
        <v>66</v>
      </c>
      <c r="B71" s="1" t="s">
        <v>78</v>
      </c>
      <c r="C71" t="s">
        <v>243</v>
      </c>
    </row>
    <row r="72" spans="1:3" x14ac:dyDescent="0.25">
      <c r="A72" t="s">
        <v>66</v>
      </c>
      <c r="B72" s="1" t="s">
        <v>79</v>
      </c>
      <c r="C72" t="s">
        <v>243</v>
      </c>
    </row>
    <row r="73" spans="1:3" x14ac:dyDescent="0.25">
      <c r="A73" t="s">
        <v>66</v>
      </c>
      <c r="B73" s="1" t="s">
        <v>80</v>
      </c>
      <c r="C73" t="s">
        <v>243</v>
      </c>
    </row>
    <row r="74" spans="1:3" x14ac:dyDescent="0.25">
      <c r="A74" t="s">
        <v>66</v>
      </c>
      <c r="B74" s="1" t="s">
        <v>81</v>
      </c>
      <c r="C74" t="s">
        <v>243</v>
      </c>
    </row>
    <row r="75" spans="1:3" x14ac:dyDescent="0.25">
      <c r="A75" t="s">
        <v>66</v>
      </c>
      <c r="B75" s="1" t="s">
        <v>82</v>
      </c>
      <c r="C75" t="s">
        <v>243</v>
      </c>
    </row>
    <row r="76" spans="1:3" x14ac:dyDescent="0.25">
      <c r="A76" t="s">
        <v>66</v>
      </c>
      <c r="B76" s="1" t="s">
        <v>83</v>
      </c>
      <c r="C76" t="s">
        <v>243</v>
      </c>
    </row>
    <row r="77" spans="1:3" x14ac:dyDescent="0.25">
      <c r="A77" t="s">
        <v>66</v>
      </c>
      <c r="B77" s="1" t="s">
        <v>84</v>
      </c>
      <c r="C77" t="s">
        <v>243</v>
      </c>
    </row>
    <row r="78" spans="1:3" x14ac:dyDescent="0.25">
      <c r="A78" t="s">
        <v>66</v>
      </c>
      <c r="B78" s="1" t="s">
        <v>85</v>
      </c>
      <c r="C78" t="s">
        <v>243</v>
      </c>
    </row>
    <row r="79" spans="1:3" x14ac:dyDescent="0.25">
      <c r="A79" t="s">
        <v>86</v>
      </c>
      <c r="B79" s="1" t="s">
        <v>87</v>
      </c>
      <c r="C79" t="s">
        <v>243</v>
      </c>
    </row>
    <row r="80" spans="1:3" x14ac:dyDescent="0.25">
      <c r="A80" t="s">
        <v>86</v>
      </c>
      <c r="B80" s="1" t="s">
        <v>88</v>
      </c>
      <c r="C80" t="s">
        <v>243</v>
      </c>
    </row>
    <row r="81" spans="1:3" x14ac:dyDescent="0.25">
      <c r="A81" t="s">
        <v>89</v>
      </c>
      <c r="B81" s="1" t="s">
        <v>90</v>
      </c>
      <c r="C81" t="s">
        <v>243</v>
      </c>
    </row>
    <row r="82" spans="1:3" x14ac:dyDescent="0.25">
      <c r="A82" t="s">
        <v>89</v>
      </c>
      <c r="B82" s="1" t="s">
        <v>91</v>
      </c>
      <c r="C82" t="s">
        <v>243</v>
      </c>
    </row>
    <row r="83" spans="1:3" x14ac:dyDescent="0.25">
      <c r="A83" t="s">
        <v>89</v>
      </c>
      <c r="B83" s="1" t="s">
        <v>92</v>
      </c>
      <c r="C83" t="s">
        <v>243</v>
      </c>
    </row>
    <row r="84" spans="1:3" x14ac:dyDescent="0.25">
      <c r="A84" t="s">
        <v>89</v>
      </c>
      <c r="B84" s="1" t="s">
        <v>93</v>
      </c>
      <c r="C84" t="s">
        <v>243</v>
      </c>
    </row>
    <row r="85" spans="1:3" x14ac:dyDescent="0.25">
      <c r="A85" t="s">
        <v>89</v>
      </c>
      <c r="B85" s="1" t="s">
        <v>94</v>
      </c>
      <c r="C85" t="s">
        <v>243</v>
      </c>
    </row>
    <row r="86" spans="1:3" x14ac:dyDescent="0.25">
      <c r="A86" t="s">
        <v>89</v>
      </c>
      <c r="B86" s="1" t="s">
        <v>95</v>
      </c>
      <c r="C86" t="s">
        <v>243</v>
      </c>
    </row>
    <row r="87" spans="1:3" x14ac:dyDescent="0.25">
      <c r="A87" t="s">
        <v>89</v>
      </c>
      <c r="B87" s="1" t="s">
        <v>96</v>
      </c>
      <c r="C87" t="s">
        <v>243</v>
      </c>
    </row>
    <row r="88" spans="1:3" x14ac:dyDescent="0.25">
      <c r="A88" t="s">
        <v>89</v>
      </c>
      <c r="B88" s="1" t="s">
        <v>97</v>
      </c>
      <c r="C88" t="s">
        <v>243</v>
      </c>
    </row>
    <row r="89" spans="1:3" x14ac:dyDescent="0.25">
      <c r="A89" t="s">
        <v>89</v>
      </c>
      <c r="B89" s="1" t="s">
        <v>98</v>
      </c>
      <c r="C89" t="s">
        <v>243</v>
      </c>
    </row>
    <row r="90" spans="1:3" x14ac:dyDescent="0.25">
      <c r="A90" t="s">
        <v>89</v>
      </c>
      <c r="B90" s="1" t="s">
        <v>99</v>
      </c>
      <c r="C90" t="s">
        <v>243</v>
      </c>
    </row>
    <row r="91" spans="1:3" x14ac:dyDescent="0.25">
      <c r="A91" t="s">
        <v>89</v>
      </c>
      <c r="B91" s="1" t="s">
        <v>100</v>
      </c>
      <c r="C91" t="s">
        <v>243</v>
      </c>
    </row>
    <row r="92" spans="1:3" x14ac:dyDescent="0.25">
      <c r="A92" t="s">
        <v>89</v>
      </c>
      <c r="B92" s="1" t="s">
        <v>101</v>
      </c>
      <c r="C92" t="s">
        <v>243</v>
      </c>
    </row>
    <row r="93" spans="1:3" x14ac:dyDescent="0.25">
      <c r="A93" t="s">
        <v>102</v>
      </c>
      <c r="B93" s="1" t="s">
        <v>103</v>
      </c>
      <c r="C93" t="s">
        <v>243</v>
      </c>
    </row>
    <row r="94" spans="1:3" x14ac:dyDescent="0.25">
      <c r="A94" t="s">
        <v>102</v>
      </c>
      <c r="B94" s="1" t="s">
        <v>104</v>
      </c>
      <c r="C94" t="s">
        <v>243</v>
      </c>
    </row>
    <row r="95" spans="1:3" x14ac:dyDescent="0.25">
      <c r="A95" t="s">
        <v>102</v>
      </c>
      <c r="B95" s="1" t="s">
        <v>105</v>
      </c>
      <c r="C95" t="s">
        <v>243</v>
      </c>
    </row>
    <row r="96" spans="1:3" x14ac:dyDescent="0.25">
      <c r="A96" t="s">
        <v>102</v>
      </c>
      <c r="B96" s="1" t="s">
        <v>106</v>
      </c>
      <c r="C96" t="s">
        <v>243</v>
      </c>
    </row>
    <row r="97" spans="1:3" x14ac:dyDescent="0.25">
      <c r="A97" t="s">
        <v>102</v>
      </c>
      <c r="B97" s="1" t="s">
        <v>107</v>
      </c>
      <c r="C97" t="s">
        <v>243</v>
      </c>
    </row>
    <row r="98" spans="1:3" x14ac:dyDescent="0.25">
      <c r="A98" t="s">
        <v>102</v>
      </c>
      <c r="B98" s="1" t="s">
        <v>108</v>
      </c>
      <c r="C98" t="s">
        <v>243</v>
      </c>
    </row>
    <row r="99" spans="1:3" x14ac:dyDescent="0.25">
      <c r="A99" t="s">
        <v>109</v>
      </c>
      <c r="B99" s="1" t="s">
        <v>110</v>
      </c>
      <c r="C99" t="s">
        <v>243</v>
      </c>
    </row>
    <row r="100" spans="1:3" x14ac:dyDescent="0.25">
      <c r="A100" t="s">
        <v>109</v>
      </c>
      <c r="B100" s="1" t="s">
        <v>111</v>
      </c>
      <c r="C100" t="s">
        <v>243</v>
      </c>
    </row>
    <row r="101" spans="1:3" x14ac:dyDescent="0.25">
      <c r="A101" t="s">
        <v>109</v>
      </c>
      <c r="B101" s="1" t="s">
        <v>112</v>
      </c>
      <c r="C101" t="s">
        <v>243</v>
      </c>
    </row>
    <row r="102" spans="1:3" x14ac:dyDescent="0.25">
      <c r="A102" t="s">
        <v>109</v>
      </c>
      <c r="B102" s="1" t="s">
        <v>113</v>
      </c>
      <c r="C102" t="s">
        <v>243</v>
      </c>
    </row>
    <row r="103" spans="1:3" x14ac:dyDescent="0.25">
      <c r="A103" t="s">
        <v>109</v>
      </c>
      <c r="B103" s="1" t="s">
        <v>114</v>
      </c>
      <c r="C103" t="s">
        <v>243</v>
      </c>
    </row>
    <row r="104" spans="1:3" x14ac:dyDescent="0.25">
      <c r="A104" t="s">
        <v>109</v>
      </c>
      <c r="B104" s="1" t="s">
        <v>115</v>
      </c>
      <c r="C104" t="s">
        <v>243</v>
      </c>
    </row>
    <row r="105" spans="1:3" x14ac:dyDescent="0.25">
      <c r="A105" t="s">
        <v>109</v>
      </c>
      <c r="B105" s="1" t="s">
        <v>116</v>
      </c>
      <c r="C105" t="s">
        <v>243</v>
      </c>
    </row>
    <row r="106" spans="1:3" x14ac:dyDescent="0.25">
      <c r="A106" t="s">
        <v>109</v>
      </c>
      <c r="B106" s="1" t="s">
        <v>117</v>
      </c>
      <c r="C106" t="s">
        <v>243</v>
      </c>
    </row>
    <row r="107" spans="1:3" x14ac:dyDescent="0.25">
      <c r="A107" t="s">
        <v>109</v>
      </c>
      <c r="B107" s="1" t="s">
        <v>118</v>
      </c>
      <c r="C107" t="s">
        <v>243</v>
      </c>
    </row>
    <row r="108" spans="1:3" x14ac:dyDescent="0.25">
      <c r="A108" t="s">
        <v>109</v>
      </c>
      <c r="B108" s="1" t="s">
        <v>119</v>
      </c>
      <c r="C108" t="s">
        <v>243</v>
      </c>
    </row>
    <row r="109" spans="1:3" x14ac:dyDescent="0.25">
      <c r="A109" t="s">
        <v>109</v>
      </c>
      <c r="B109" s="1" t="s">
        <v>120</v>
      </c>
      <c r="C109" t="s">
        <v>243</v>
      </c>
    </row>
    <row r="110" spans="1:3" x14ac:dyDescent="0.25">
      <c r="A110" t="s">
        <v>109</v>
      </c>
      <c r="B110" s="1" t="s">
        <v>121</v>
      </c>
      <c r="C110" t="s">
        <v>243</v>
      </c>
    </row>
    <row r="111" spans="1:3" x14ac:dyDescent="0.25">
      <c r="A111" t="s">
        <v>109</v>
      </c>
      <c r="B111" s="1" t="s">
        <v>122</v>
      </c>
      <c r="C111" t="s">
        <v>243</v>
      </c>
    </row>
    <row r="112" spans="1:3" x14ac:dyDescent="0.25">
      <c r="A112" t="s">
        <v>109</v>
      </c>
      <c r="B112" s="1" t="s">
        <v>123</v>
      </c>
      <c r="C112" t="s">
        <v>243</v>
      </c>
    </row>
    <row r="113" spans="1:3" x14ac:dyDescent="0.25">
      <c r="A113" t="s">
        <v>109</v>
      </c>
      <c r="B113" s="1" t="s">
        <v>124</v>
      </c>
      <c r="C113" t="s">
        <v>243</v>
      </c>
    </row>
    <row r="114" spans="1:3" x14ac:dyDescent="0.25">
      <c r="A114" t="s">
        <v>109</v>
      </c>
      <c r="B114" s="1" t="s">
        <v>125</v>
      </c>
      <c r="C114" t="s">
        <v>243</v>
      </c>
    </row>
    <row r="115" spans="1:3" x14ac:dyDescent="0.25">
      <c r="A115" t="s">
        <v>109</v>
      </c>
      <c r="B115" s="1" t="s">
        <v>126</v>
      </c>
      <c r="C115" t="s">
        <v>243</v>
      </c>
    </row>
    <row r="116" spans="1:3" x14ac:dyDescent="0.25">
      <c r="A116" t="s">
        <v>127</v>
      </c>
      <c r="B116" s="1" t="s">
        <v>128</v>
      </c>
      <c r="C116" t="s">
        <v>243</v>
      </c>
    </row>
    <row r="117" spans="1:3" x14ac:dyDescent="0.25">
      <c r="A117" t="s">
        <v>127</v>
      </c>
      <c r="B117" s="1" t="s">
        <v>129</v>
      </c>
      <c r="C117" t="s">
        <v>243</v>
      </c>
    </row>
    <row r="118" spans="1:3" x14ac:dyDescent="0.25">
      <c r="A118" t="s">
        <v>127</v>
      </c>
      <c r="B118" s="1" t="s">
        <v>130</v>
      </c>
      <c r="C118" t="s">
        <v>243</v>
      </c>
    </row>
    <row r="119" spans="1:3" x14ac:dyDescent="0.25">
      <c r="A119" t="s">
        <v>127</v>
      </c>
      <c r="B119" s="1" t="s">
        <v>131</v>
      </c>
      <c r="C119" t="s">
        <v>243</v>
      </c>
    </row>
    <row r="120" spans="1:3" x14ac:dyDescent="0.25">
      <c r="A120" t="s">
        <v>132</v>
      </c>
      <c r="B120" s="1" t="s">
        <v>133</v>
      </c>
      <c r="C120" t="s">
        <v>243</v>
      </c>
    </row>
    <row r="121" spans="1:3" x14ac:dyDescent="0.25">
      <c r="A121" t="s">
        <v>132</v>
      </c>
      <c r="B121" s="1" t="s">
        <v>134</v>
      </c>
      <c r="C121" t="s">
        <v>243</v>
      </c>
    </row>
    <row r="122" spans="1:3" x14ac:dyDescent="0.25">
      <c r="A122" t="s">
        <v>132</v>
      </c>
      <c r="B122" s="1" t="s">
        <v>135</v>
      </c>
      <c r="C122" t="s">
        <v>243</v>
      </c>
    </row>
    <row r="123" spans="1:3" x14ac:dyDescent="0.25">
      <c r="A123" t="s">
        <v>132</v>
      </c>
      <c r="B123" s="1" t="s">
        <v>136</v>
      </c>
      <c r="C123" t="s">
        <v>243</v>
      </c>
    </row>
    <row r="124" spans="1:3" x14ac:dyDescent="0.25">
      <c r="A124" t="s">
        <v>132</v>
      </c>
      <c r="B124" s="1" t="s">
        <v>137</v>
      </c>
      <c r="C124" t="s">
        <v>243</v>
      </c>
    </row>
    <row r="125" spans="1:3" x14ac:dyDescent="0.25">
      <c r="A125" t="s">
        <v>132</v>
      </c>
      <c r="B125" s="1" t="s">
        <v>138</v>
      </c>
      <c r="C125" t="s">
        <v>243</v>
      </c>
    </row>
    <row r="126" spans="1:3" x14ac:dyDescent="0.25">
      <c r="A126" t="s">
        <v>132</v>
      </c>
      <c r="B126" s="1" t="s">
        <v>139</v>
      </c>
      <c r="C126" t="s">
        <v>243</v>
      </c>
    </row>
    <row r="127" spans="1:3" x14ac:dyDescent="0.25">
      <c r="A127" t="s">
        <v>132</v>
      </c>
      <c r="B127" s="1" t="s">
        <v>140</v>
      </c>
      <c r="C127" t="s">
        <v>243</v>
      </c>
    </row>
    <row r="128" spans="1:3" x14ac:dyDescent="0.25">
      <c r="A128" t="s">
        <v>132</v>
      </c>
      <c r="B128" s="1" t="s">
        <v>141</v>
      </c>
      <c r="C128" t="s">
        <v>243</v>
      </c>
    </row>
    <row r="129" spans="1:3" x14ac:dyDescent="0.25">
      <c r="A129" t="s">
        <v>132</v>
      </c>
      <c r="B129" s="1" t="s">
        <v>142</v>
      </c>
      <c r="C129" t="s">
        <v>243</v>
      </c>
    </row>
    <row r="130" spans="1:3" x14ac:dyDescent="0.25">
      <c r="A130" t="s">
        <v>132</v>
      </c>
      <c r="B130" s="1" t="s">
        <v>143</v>
      </c>
      <c r="C130" t="s">
        <v>243</v>
      </c>
    </row>
    <row r="131" spans="1:3" x14ac:dyDescent="0.25">
      <c r="A131" t="s">
        <v>132</v>
      </c>
      <c r="B131" s="1" t="s">
        <v>144</v>
      </c>
      <c r="C131" t="s">
        <v>243</v>
      </c>
    </row>
    <row r="132" spans="1:3" x14ac:dyDescent="0.25">
      <c r="A132" t="s">
        <v>132</v>
      </c>
      <c r="B132" s="1" t="s">
        <v>145</v>
      </c>
      <c r="C132" t="s">
        <v>243</v>
      </c>
    </row>
    <row r="133" spans="1:3" x14ac:dyDescent="0.25">
      <c r="A133" t="s">
        <v>132</v>
      </c>
      <c r="B133" s="1" t="s">
        <v>146</v>
      </c>
      <c r="C133" t="s">
        <v>243</v>
      </c>
    </row>
    <row r="134" spans="1:3" x14ac:dyDescent="0.25">
      <c r="A134" t="s">
        <v>147</v>
      </c>
      <c r="B134" s="1" t="s">
        <v>148</v>
      </c>
      <c r="C134" t="s">
        <v>243</v>
      </c>
    </row>
    <row r="135" spans="1:3" x14ac:dyDescent="0.25">
      <c r="A135" t="s">
        <v>147</v>
      </c>
      <c r="B135" s="1" t="s">
        <v>149</v>
      </c>
      <c r="C135" t="s">
        <v>243</v>
      </c>
    </row>
    <row r="136" spans="1:3" x14ac:dyDescent="0.25">
      <c r="A136" t="s">
        <v>147</v>
      </c>
      <c r="B136" s="1" t="s">
        <v>150</v>
      </c>
      <c r="C136" t="s">
        <v>243</v>
      </c>
    </row>
    <row r="137" spans="1:3" x14ac:dyDescent="0.25">
      <c r="A137" t="s">
        <v>147</v>
      </c>
      <c r="B137" s="1" t="s">
        <v>151</v>
      </c>
      <c r="C137" t="s">
        <v>243</v>
      </c>
    </row>
    <row r="138" spans="1:3" x14ac:dyDescent="0.25">
      <c r="A138" t="s">
        <v>147</v>
      </c>
      <c r="B138" s="1" t="s">
        <v>152</v>
      </c>
      <c r="C138" t="s">
        <v>243</v>
      </c>
    </row>
    <row r="139" spans="1:3" x14ac:dyDescent="0.25">
      <c r="A139" t="s">
        <v>147</v>
      </c>
      <c r="B139" s="1" t="s">
        <v>153</v>
      </c>
      <c r="C139" t="s">
        <v>243</v>
      </c>
    </row>
    <row r="140" spans="1:3" x14ac:dyDescent="0.25">
      <c r="A140" t="s">
        <v>147</v>
      </c>
      <c r="B140" s="1" t="s">
        <v>154</v>
      </c>
      <c r="C140" t="s">
        <v>243</v>
      </c>
    </row>
    <row r="141" spans="1:3" x14ac:dyDescent="0.25">
      <c r="A141" t="s">
        <v>147</v>
      </c>
      <c r="B141" s="1" t="s">
        <v>155</v>
      </c>
      <c r="C141" t="s">
        <v>243</v>
      </c>
    </row>
    <row r="142" spans="1:3" x14ac:dyDescent="0.25">
      <c r="A142" t="s">
        <v>147</v>
      </c>
      <c r="B142" s="1" t="s">
        <v>156</v>
      </c>
      <c r="C142" t="s">
        <v>243</v>
      </c>
    </row>
    <row r="143" spans="1:3" x14ac:dyDescent="0.25">
      <c r="A143" t="s">
        <v>147</v>
      </c>
      <c r="B143" s="1" t="s">
        <v>157</v>
      </c>
      <c r="C143" t="s">
        <v>243</v>
      </c>
    </row>
    <row r="144" spans="1:3" x14ac:dyDescent="0.25">
      <c r="A144" t="s">
        <v>147</v>
      </c>
      <c r="B144" s="1" t="s">
        <v>158</v>
      </c>
      <c r="C144" t="s">
        <v>243</v>
      </c>
    </row>
    <row r="145" spans="1:3" x14ac:dyDescent="0.25">
      <c r="A145" t="s">
        <v>147</v>
      </c>
      <c r="B145" s="1" t="s">
        <v>159</v>
      </c>
      <c r="C145" t="s">
        <v>243</v>
      </c>
    </row>
    <row r="146" spans="1:3" x14ac:dyDescent="0.25">
      <c r="A146" t="s">
        <v>147</v>
      </c>
      <c r="B146" s="1" t="s">
        <v>160</v>
      </c>
      <c r="C146" t="s">
        <v>243</v>
      </c>
    </row>
    <row r="147" spans="1:3" x14ac:dyDescent="0.25">
      <c r="A147" t="s">
        <v>147</v>
      </c>
      <c r="B147" s="1" t="s">
        <v>161</v>
      </c>
      <c r="C147" t="s">
        <v>243</v>
      </c>
    </row>
    <row r="148" spans="1:3" x14ac:dyDescent="0.25">
      <c r="A148" t="s">
        <v>147</v>
      </c>
      <c r="B148" s="1" t="s">
        <v>162</v>
      </c>
      <c r="C148" t="s">
        <v>243</v>
      </c>
    </row>
    <row r="149" spans="1:3" x14ac:dyDescent="0.25">
      <c r="A149" t="s">
        <v>147</v>
      </c>
      <c r="B149" s="1" t="s">
        <v>163</v>
      </c>
      <c r="C149" t="s">
        <v>243</v>
      </c>
    </row>
    <row r="150" spans="1:3" x14ac:dyDescent="0.25">
      <c r="A150" t="s">
        <v>147</v>
      </c>
      <c r="B150" s="1" t="s">
        <v>164</v>
      </c>
      <c r="C150" t="s">
        <v>245</v>
      </c>
    </row>
    <row r="151" spans="1:3" x14ac:dyDescent="0.25">
      <c r="A151" t="s">
        <v>147</v>
      </c>
      <c r="B151" s="1" t="s">
        <v>165</v>
      </c>
      <c r="C151" t="s">
        <v>243</v>
      </c>
    </row>
    <row r="152" spans="1:3" x14ac:dyDescent="0.25">
      <c r="A152" t="s">
        <v>166</v>
      </c>
      <c r="B152" s="1" t="s">
        <v>167</v>
      </c>
      <c r="C152" t="s">
        <v>243</v>
      </c>
    </row>
    <row r="153" spans="1:3" x14ac:dyDescent="0.25">
      <c r="A153" t="s">
        <v>166</v>
      </c>
      <c r="B153" s="1" t="s">
        <v>168</v>
      </c>
      <c r="C153" t="s">
        <v>243</v>
      </c>
    </row>
    <row r="154" spans="1:3" x14ac:dyDescent="0.25">
      <c r="A154" t="s">
        <v>166</v>
      </c>
      <c r="B154" s="1" t="s">
        <v>169</v>
      </c>
      <c r="C154" t="s">
        <v>243</v>
      </c>
    </row>
    <row r="155" spans="1:3" x14ac:dyDescent="0.25">
      <c r="A155" t="s">
        <v>166</v>
      </c>
      <c r="B155" s="1" t="s">
        <v>170</v>
      </c>
      <c r="C155" t="s">
        <v>243</v>
      </c>
    </row>
    <row r="156" spans="1:3" x14ac:dyDescent="0.25">
      <c r="A156" t="s">
        <v>166</v>
      </c>
      <c r="B156" s="1" t="s">
        <v>171</v>
      </c>
      <c r="C156" t="s">
        <v>243</v>
      </c>
    </row>
    <row r="157" spans="1:3" x14ac:dyDescent="0.25">
      <c r="A157" t="s">
        <v>166</v>
      </c>
      <c r="B157" s="1" t="s">
        <v>172</v>
      </c>
      <c r="C157" t="s">
        <v>243</v>
      </c>
    </row>
    <row r="158" spans="1:3" x14ac:dyDescent="0.25">
      <c r="A158" t="s">
        <v>166</v>
      </c>
      <c r="B158" s="1" t="s">
        <v>173</v>
      </c>
      <c r="C158" t="s">
        <v>243</v>
      </c>
    </row>
    <row r="159" spans="1:3" x14ac:dyDescent="0.25">
      <c r="A159" t="s">
        <v>166</v>
      </c>
      <c r="B159" s="1" t="s">
        <v>174</v>
      </c>
      <c r="C159" t="s">
        <v>243</v>
      </c>
    </row>
    <row r="160" spans="1:3" x14ac:dyDescent="0.25">
      <c r="A160" t="s">
        <v>166</v>
      </c>
      <c r="B160" s="1" t="s">
        <v>175</v>
      </c>
      <c r="C160" t="s">
        <v>243</v>
      </c>
    </row>
    <row r="161" spans="1:3" x14ac:dyDescent="0.25">
      <c r="A161" t="s">
        <v>166</v>
      </c>
      <c r="B161" s="1" t="s">
        <v>176</v>
      </c>
      <c r="C161" t="s">
        <v>243</v>
      </c>
    </row>
    <row r="162" spans="1:3" x14ac:dyDescent="0.25">
      <c r="A162" t="s">
        <v>166</v>
      </c>
      <c r="B162" s="1" t="s">
        <v>177</v>
      </c>
      <c r="C162" t="s">
        <v>243</v>
      </c>
    </row>
    <row r="163" spans="1:3" x14ac:dyDescent="0.25">
      <c r="A163" t="s">
        <v>166</v>
      </c>
      <c r="B163" s="1" t="s">
        <v>178</v>
      </c>
      <c r="C163" t="s">
        <v>243</v>
      </c>
    </row>
    <row r="164" spans="1:3" x14ac:dyDescent="0.25">
      <c r="A164" t="s">
        <v>166</v>
      </c>
      <c r="B164" s="1" t="s">
        <v>179</v>
      </c>
      <c r="C164" t="s">
        <v>243</v>
      </c>
    </row>
    <row r="165" spans="1:3" x14ac:dyDescent="0.25">
      <c r="A165" t="s">
        <v>166</v>
      </c>
      <c r="B165" s="1" t="s">
        <v>180</v>
      </c>
      <c r="C165" t="s">
        <v>243</v>
      </c>
    </row>
    <row r="166" spans="1:3" x14ac:dyDescent="0.25">
      <c r="A166" t="s">
        <v>166</v>
      </c>
      <c r="B166" s="1" t="s">
        <v>181</v>
      </c>
      <c r="C166" t="s">
        <v>243</v>
      </c>
    </row>
    <row r="167" spans="1:3" x14ac:dyDescent="0.25">
      <c r="A167" t="s">
        <v>166</v>
      </c>
      <c r="B167" s="1" t="s">
        <v>182</v>
      </c>
      <c r="C167" t="s">
        <v>243</v>
      </c>
    </row>
    <row r="168" spans="1:3" x14ac:dyDescent="0.25">
      <c r="A168" t="s">
        <v>183</v>
      </c>
      <c r="B168" s="1" t="s">
        <v>184</v>
      </c>
      <c r="C168" t="s">
        <v>243</v>
      </c>
    </row>
    <row r="169" spans="1:3" x14ac:dyDescent="0.25">
      <c r="A169" t="s">
        <v>183</v>
      </c>
      <c r="B169" s="1" t="s">
        <v>185</v>
      </c>
      <c r="C169" t="s">
        <v>243</v>
      </c>
    </row>
    <row r="170" spans="1:3" x14ac:dyDescent="0.25">
      <c r="A170" t="s">
        <v>183</v>
      </c>
      <c r="B170" s="1" t="s">
        <v>186</v>
      </c>
      <c r="C170" t="s">
        <v>243</v>
      </c>
    </row>
    <row r="171" spans="1:3" x14ac:dyDescent="0.25">
      <c r="A171" t="s">
        <v>183</v>
      </c>
      <c r="B171" s="1" t="s">
        <v>187</v>
      </c>
      <c r="C171" t="s">
        <v>243</v>
      </c>
    </row>
    <row r="172" spans="1:3" x14ac:dyDescent="0.25">
      <c r="A172" t="s">
        <v>183</v>
      </c>
      <c r="B172" s="1" t="s">
        <v>188</v>
      </c>
      <c r="C172" t="s">
        <v>243</v>
      </c>
    </row>
    <row r="173" spans="1:3" x14ac:dyDescent="0.25">
      <c r="A173" t="s">
        <v>183</v>
      </c>
      <c r="B173" s="1" t="s">
        <v>189</v>
      </c>
      <c r="C173" t="s">
        <v>243</v>
      </c>
    </row>
    <row r="174" spans="1:3" x14ac:dyDescent="0.25">
      <c r="A174" t="s">
        <v>183</v>
      </c>
      <c r="B174" s="1" t="s">
        <v>190</v>
      </c>
      <c r="C174" t="s">
        <v>243</v>
      </c>
    </row>
    <row r="175" spans="1:3" x14ac:dyDescent="0.25">
      <c r="A175" t="s">
        <v>183</v>
      </c>
      <c r="B175" s="1" t="s">
        <v>191</v>
      </c>
      <c r="C175" t="s">
        <v>243</v>
      </c>
    </row>
    <row r="176" spans="1:3" x14ac:dyDescent="0.25">
      <c r="A176" t="s">
        <v>183</v>
      </c>
      <c r="B176" s="1" t="s">
        <v>192</v>
      </c>
      <c r="C176" t="s">
        <v>243</v>
      </c>
    </row>
    <row r="177" spans="1:3" x14ac:dyDescent="0.25">
      <c r="A177" t="s">
        <v>183</v>
      </c>
      <c r="B177" s="1" t="s">
        <v>193</v>
      </c>
      <c r="C177" t="s">
        <v>243</v>
      </c>
    </row>
    <row r="178" spans="1:3" x14ac:dyDescent="0.25">
      <c r="A178" t="s">
        <v>183</v>
      </c>
      <c r="B178" s="1" t="s">
        <v>194</v>
      </c>
      <c r="C178" t="s">
        <v>243</v>
      </c>
    </row>
    <row r="179" spans="1:3" x14ac:dyDescent="0.25">
      <c r="A179" t="s">
        <v>183</v>
      </c>
      <c r="B179" s="1" t="s">
        <v>195</v>
      </c>
      <c r="C179" t="s">
        <v>243</v>
      </c>
    </row>
    <row r="180" spans="1:3" x14ac:dyDescent="0.25">
      <c r="A180" t="s">
        <v>183</v>
      </c>
      <c r="B180" s="1" t="s">
        <v>196</v>
      </c>
      <c r="C180" t="s">
        <v>243</v>
      </c>
    </row>
    <row r="181" spans="1:3" x14ac:dyDescent="0.25">
      <c r="A181" t="s">
        <v>183</v>
      </c>
      <c r="B181" s="1" t="s">
        <v>197</v>
      </c>
      <c r="C181" t="s">
        <v>243</v>
      </c>
    </row>
    <row r="182" spans="1:3" x14ac:dyDescent="0.25">
      <c r="A182" t="s">
        <v>183</v>
      </c>
      <c r="B182" s="1" t="s">
        <v>198</v>
      </c>
      <c r="C182" t="s">
        <v>243</v>
      </c>
    </row>
    <row r="183" spans="1:3" x14ac:dyDescent="0.25">
      <c r="A183" t="s">
        <v>183</v>
      </c>
      <c r="B183" s="1" t="s">
        <v>199</v>
      </c>
      <c r="C183" t="s">
        <v>243</v>
      </c>
    </row>
    <row r="184" spans="1:3" x14ac:dyDescent="0.25">
      <c r="A184" t="s">
        <v>200</v>
      </c>
      <c r="B184" s="1" t="s">
        <v>201</v>
      </c>
      <c r="C184" t="s">
        <v>243</v>
      </c>
    </row>
    <row r="185" spans="1:3" x14ac:dyDescent="0.25">
      <c r="A185" t="s">
        <v>202</v>
      </c>
      <c r="B185" s="1" t="s">
        <v>203</v>
      </c>
      <c r="C185" t="s">
        <v>243</v>
      </c>
    </row>
    <row r="186" spans="1:3" x14ac:dyDescent="0.25">
      <c r="A186" t="s">
        <v>202</v>
      </c>
      <c r="B186" s="1" t="s">
        <v>204</v>
      </c>
      <c r="C186" t="s">
        <v>243</v>
      </c>
    </row>
    <row r="187" spans="1:3" x14ac:dyDescent="0.25">
      <c r="A187" t="s">
        <v>202</v>
      </c>
      <c r="B187" s="1" t="s">
        <v>205</v>
      </c>
      <c r="C187" t="s">
        <v>243</v>
      </c>
    </row>
    <row r="188" spans="1:3" x14ac:dyDescent="0.25">
      <c r="A188" t="s">
        <v>202</v>
      </c>
      <c r="B188" s="1" t="s">
        <v>206</v>
      </c>
      <c r="C188" t="s">
        <v>243</v>
      </c>
    </row>
    <row r="189" spans="1:3" x14ac:dyDescent="0.25">
      <c r="A189" t="s">
        <v>202</v>
      </c>
      <c r="B189" s="1" t="s">
        <v>207</v>
      </c>
      <c r="C189" t="s">
        <v>243</v>
      </c>
    </row>
    <row r="190" spans="1:3" x14ac:dyDescent="0.25">
      <c r="A190" t="s">
        <v>202</v>
      </c>
      <c r="B190" s="1" t="s">
        <v>208</v>
      </c>
      <c r="C190" t="s">
        <v>243</v>
      </c>
    </row>
    <row r="191" spans="1:3" x14ac:dyDescent="0.25">
      <c r="A191" t="s">
        <v>202</v>
      </c>
      <c r="B191" s="1" t="s">
        <v>209</v>
      </c>
      <c r="C191" t="s">
        <v>243</v>
      </c>
    </row>
    <row r="192" spans="1:3" x14ac:dyDescent="0.25">
      <c r="A192" t="s">
        <v>202</v>
      </c>
      <c r="B192" s="1" t="s">
        <v>210</v>
      </c>
      <c r="C192" t="s">
        <v>243</v>
      </c>
    </row>
    <row r="193" spans="1:3" x14ac:dyDescent="0.25">
      <c r="A193" t="s">
        <v>202</v>
      </c>
      <c r="B193" s="1" t="s">
        <v>211</v>
      </c>
      <c r="C193" t="s">
        <v>243</v>
      </c>
    </row>
    <row r="194" spans="1:3" x14ac:dyDescent="0.25">
      <c r="A194" t="s">
        <v>202</v>
      </c>
      <c r="B194" s="1" t="s">
        <v>212</v>
      </c>
      <c r="C194" t="s">
        <v>243</v>
      </c>
    </row>
    <row r="195" spans="1:3" x14ac:dyDescent="0.25">
      <c r="A195" t="s">
        <v>202</v>
      </c>
      <c r="B195" s="1" t="s">
        <v>213</v>
      </c>
      <c r="C195" t="s">
        <v>243</v>
      </c>
    </row>
    <row r="196" spans="1:3" x14ac:dyDescent="0.25">
      <c r="A196" t="s">
        <v>202</v>
      </c>
      <c r="B196" s="1" t="s">
        <v>214</v>
      </c>
      <c r="C196" t="s">
        <v>245</v>
      </c>
    </row>
    <row r="197" spans="1:3" x14ac:dyDescent="0.25">
      <c r="A197" t="s">
        <v>202</v>
      </c>
      <c r="B197" s="1" t="s">
        <v>215</v>
      </c>
      <c r="C197" t="s">
        <v>243</v>
      </c>
    </row>
    <row r="198" spans="1:3" x14ac:dyDescent="0.25">
      <c r="A198" t="s">
        <v>202</v>
      </c>
      <c r="B198" s="1" t="s">
        <v>216</v>
      </c>
      <c r="C198" t="s">
        <v>243</v>
      </c>
    </row>
    <row r="199" spans="1:3" x14ac:dyDescent="0.25">
      <c r="A199" t="s">
        <v>202</v>
      </c>
      <c r="B199" s="1" t="s">
        <v>217</v>
      </c>
      <c r="C199" t="s">
        <v>243</v>
      </c>
    </row>
    <row r="200" spans="1:3" x14ac:dyDescent="0.25">
      <c r="A200" t="s">
        <v>202</v>
      </c>
      <c r="B200" s="2" t="s">
        <v>218</v>
      </c>
      <c r="C200" t="s">
        <v>243</v>
      </c>
    </row>
    <row r="201" spans="1:3" x14ac:dyDescent="0.25">
      <c r="A201" t="s">
        <v>202</v>
      </c>
      <c r="B201" s="1" t="s">
        <v>219</v>
      </c>
      <c r="C201" t="s">
        <v>243</v>
      </c>
    </row>
    <row r="202" spans="1:3" x14ac:dyDescent="0.25">
      <c r="A202" t="s">
        <v>202</v>
      </c>
      <c r="B202" s="1" t="s">
        <v>220</v>
      </c>
      <c r="C202" t="s">
        <v>243</v>
      </c>
    </row>
    <row r="203" spans="1:3" x14ac:dyDescent="0.25">
      <c r="A203" t="s">
        <v>221</v>
      </c>
      <c r="B203" s="1" t="s">
        <v>222</v>
      </c>
      <c r="C203" t="s">
        <v>243</v>
      </c>
    </row>
    <row r="204" spans="1:3" x14ac:dyDescent="0.25">
      <c r="A204" t="s">
        <v>221</v>
      </c>
      <c r="B204" s="1" t="s">
        <v>223</v>
      </c>
      <c r="C204" t="s">
        <v>243</v>
      </c>
    </row>
    <row r="205" spans="1:3" x14ac:dyDescent="0.25">
      <c r="A205" t="s">
        <v>221</v>
      </c>
      <c r="B205" s="1" t="s">
        <v>224</v>
      </c>
      <c r="C205" t="s">
        <v>243</v>
      </c>
    </row>
    <row r="206" spans="1:3" x14ac:dyDescent="0.25">
      <c r="A206" t="s">
        <v>221</v>
      </c>
      <c r="B206" s="1" t="s">
        <v>225</v>
      </c>
      <c r="C206" t="s">
        <v>243</v>
      </c>
    </row>
    <row r="207" spans="1:3" x14ac:dyDescent="0.25">
      <c r="A207" t="s">
        <v>221</v>
      </c>
      <c r="B207" s="1" t="s">
        <v>226</v>
      </c>
      <c r="C207" t="s">
        <v>243</v>
      </c>
    </row>
    <row r="208" spans="1:3" x14ac:dyDescent="0.25">
      <c r="A208" t="s">
        <v>221</v>
      </c>
      <c r="B208" s="1" t="s">
        <v>227</v>
      </c>
      <c r="C208" t="s">
        <v>243</v>
      </c>
    </row>
    <row r="209" spans="1:3" x14ac:dyDescent="0.25">
      <c r="A209" t="s">
        <v>221</v>
      </c>
      <c r="B209" s="1" t="s">
        <v>228</v>
      </c>
      <c r="C209" t="s">
        <v>243</v>
      </c>
    </row>
    <row r="210" spans="1:3" x14ac:dyDescent="0.25">
      <c r="A210" t="s">
        <v>221</v>
      </c>
      <c r="B210" s="1" t="s">
        <v>229</v>
      </c>
      <c r="C210" t="s">
        <v>243</v>
      </c>
    </row>
    <row r="211" spans="1:3" x14ac:dyDescent="0.25">
      <c r="A211" t="s">
        <v>221</v>
      </c>
      <c r="B211" s="1" t="s">
        <v>230</v>
      </c>
      <c r="C211" t="s">
        <v>243</v>
      </c>
    </row>
    <row r="212" spans="1:3" x14ac:dyDescent="0.25">
      <c r="A212" t="s">
        <v>221</v>
      </c>
      <c r="B212" s="1" t="s">
        <v>231</v>
      </c>
      <c r="C212" t="s">
        <v>243</v>
      </c>
    </row>
    <row r="213" spans="1:3" x14ac:dyDescent="0.25">
      <c r="A213" t="s">
        <v>221</v>
      </c>
      <c r="B213" s="1" t="s">
        <v>232</v>
      </c>
      <c r="C213" t="s">
        <v>243</v>
      </c>
    </row>
    <row r="214" spans="1:3" x14ac:dyDescent="0.25">
      <c r="A214" t="s">
        <v>221</v>
      </c>
      <c r="B214" s="1" t="s">
        <v>233</v>
      </c>
      <c r="C214" t="s">
        <v>243</v>
      </c>
    </row>
    <row r="215" spans="1:3" x14ac:dyDescent="0.25">
      <c r="A215" t="s">
        <v>221</v>
      </c>
      <c r="B215" s="1" t="s">
        <v>234</v>
      </c>
      <c r="C215" t="s">
        <v>243</v>
      </c>
    </row>
    <row r="216" spans="1:3" x14ac:dyDescent="0.25">
      <c r="A216" t="s">
        <v>221</v>
      </c>
      <c r="B216" s="1" t="s">
        <v>235</v>
      </c>
      <c r="C216" t="s">
        <v>243</v>
      </c>
    </row>
    <row r="217" spans="1:3" x14ac:dyDescent="0.25">
      <c r="A217" t="s">
        <v>221</v>
      </c>
      <c r="B217" s="1" t="s">
        <v>236</v>
      </c>
      <c r="C217" t="s">
        <v>243</v>
      </c>
    </row>
    <row r="218" spans="1:3" x14ac:dyDescent="0.25">
      <c r="A218" t="s">
        <v>221</v>
      </c>
      <c r="B218" s="1" t="s">
        <v>237</v>
      </c>
      <c r="C218" t="s">
        <v>243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E3EC1701600043BC50DE40080D7A73" ma:contentTypeVersion="2" ma:contentTypeDescription="Een nieuw document maken." ma:contentTypeScope="" ma:versionID="11ee3d7c2c31e2d12dabf239b33aa0b7">
  <xsd:schema xmlns:xsd="http://www.w3.org/2001/XMLSchema" xmlns:xs="http://www.w3.org/2001/XMLSchema" xmlns:p="http://schemas.microsoft.com/office/2006/metadata/properties" xmlns:ns2="7ba67c9d-65dd-4960-8b63-7cf126726b7a" targetNamespace="http://schemas.microsoft.com/office/2006/metadata/properties" ma:root="true" ma:fieldsID="c474c3ba4f89fe950e526fd407936096" ns2:_="">
    <xsd:import namespace="7ba67c9d-65dd-4960-8b63-7cf126726b7a"/>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a67c9d-65dd-4960-8b63-7cf126726b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761A7B5-9FEC-48A5-9708-C699B0C0A370}"/>
</file>

<file path=customXml/itemProps2.xml><?xml version="1.0" encoding="utf-8"?>
<ds:datastoreItem xmlns:ds="http://schemas.openxmlformats.org/officeDocument/2006/customXml" ds:itemID="{9451B3DB-8600-4DFF-A826-E83CD59B2397}">
  <ds:schemaRefs>
    <ds:schemaRef ds:uri="http://schemas.microsoft.com/sharepoint/v3/contenttype/forms"/>
  </ds:schemaRefs>
</ds:datastoreItem>
</file>

<file path=customXml/itemProps3.xml><?xml version="1.0" encoding="utf-8"?>
<ds:datastoreItem xmlns:ds="http://schemas.openxmlformats.org/officeDocument/2006/customXml" ds:itemID="{679C9560-0FD9-4F4A-BF67-6DF1874DDC43}">
  <ds:schemaRefs>
    <ds:schemaRef ds:uri="91884117-7664-419d-994f-6526ae2d00c2"/>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Totaalplaatje</vt:lpstr>
      <vt:lpstr>TOPdesk</vt:lpstr>
      <vt:lpstr>ServiceNow</vt:lpstr>
    </vt:vector>
  </TitlesOfParts>
  <Manager/>
  <Company>Gemeente Utrecht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Bergema, Eline</dc:creator>
  <cp:keywords/>
  <dc:description/>
  <cp:lastModifiedBy>Feijen, Jan</cp:lastModifiedBy>
  <cp:revision/>
  <dcterms:created xsi:type="dcterms:W3CDTF">2019-11-25T06:27:06Z</dcterms:created>
  <dcterms:modified xsi:type="dcterms:W3CDTF">2020-08-18T06:38:34Z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0x01010007E3EC1701600043BC50DE40080D7A73</vt:lpwstr>
  </property>
</Properties>
</file>